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e.galazka\Desktop\"/>
    </mc:Choice>
  </mc:AlternateContent>
  <bookViews>
    <workbookView xWindow="0" yWindow="0" windowWidth="28800" windowHeight="12435" tabRatio="769" activeTab="5"/>
  </bookViews>
  <sheets>
    <sheet name="Informacje ogólne" sheetId="2" r:id="rId1"/>
    <sheet name="Kryteria horyzontalne" sheetId="95" r:id="rId2"/>
    <sheet name="Kryteria 9.2  formalne dodatk." sheetId="96" r:id="rId3"/>
    <sheet name="Kryteria 9.2 merytoryczne" sheetId="97" r:id="rId4"/>
    <sheet name="Kryteria 9.2 kardiologia" sheetId="166" r:id="rId5"/>
    <sheet name="POIiŚ.9.P.253" sheetId="167" r:id="rId6"/>
    <sheet name="Planowane działania" sheetId="108" r:id="rId7"/>
    <sheet name="ZAŁ. 1" sheetId="104" r:id="rId8"/>
    <sheet name="Zał. 2." sheetId="165"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7" hidden="1">'ZAŁ. 1'!$B$1:$B$283</definedName>
    <definedName name="_ftn1" localSheetId="2">'Kryteria 9.2  formalne dodatk.'!$E$15</definedName>
    <definedName name="_ftn2" localSheetId="2">'Kryteria 9.2  formalne dodatk.'!$E$14</definedName>
    <definedName name="_ftn3" localSheetId="2">'Kryteria 9.2  formalne dodatk.'!$E$15</definedName>
    <definedName name="_ftnref1" localSheetId="2">'Kryteria 9.2  formalne dodatk.'!$E$12</definedName>
    <definedName name="a">'[2]Informacje ogólne'!$K$123:$K$126</definedName>
    <definedName name="CT" localSheetId="2">'[3]Informacje ogólne'!$K$125:$K$128</definedName>
    <definedName name="CT" localSheetId="3">'[3]Informacje ogólne'!$K$125:$K$128</definedName>
    <definedName name="CT" localSheetId="1">'[3]Informacje ogólne'!$K$125:$K$128</definedName>
    <definedName name="CT">'Informacje ogólne'!#REF!</definedName>
    <definedName name="d">'[4]Informacje ogólne'!$K$124:$K$160</definedName>
    <definedName name="e">[5]SLOWNIKI!$E$2:$E$380</definedName>
    <definedName name="ee">[5]SLOWNIKI!$E$2:$E$380</definedName>
    <definedName name="f">[5]SLOWNIKI!$E$2:$F$380</definedName>
    <definedName name="fundusz" localSheetId="2">[3]Konkurs!$N$58:$N$59</definedName>
    <definedName name="fundusz" localSheetId="3">[3]Konkurs!$N$58:$N$59</definedName>
    <definedName name="fundusz" localSheetId="1">[3]Konkurs!$N$58:$N$59</definedName>
    <definedName name="fundusz" localSheetId="6">#REF!</definedName>
    <definedName name="fundusz" localSheetId="7">#REF!</definedName>
    <definedName name="fundusz">#REF!</definedName>
    <definedName name="g">'[4]Informacje ogólne'!$K$119:$K$122</definedName>
    <definedName name="h">'[4]Informacje ogólne'!$K$99:$K$116</definedName>
    <definedName name="j">'[4]Informacje ogólne'!$N$106:$N$111</definedName>
    <definedName name="_xlnm.Criteria" localSheetId="6">#REF!</definedName>
    <definedName name="_xlnm.Criteria" localSheetId="7">#REF!</definedName>
    <definedName name="_xlnm.Criteria">#REF!</definedName>
    <definedName name="lata">[6]słownik!$B$2:$B$10</definedName>
    <definedName name="miesiąceKwartały">[6]słownik!$D$2:$D$17</definedName>
    <definedName name="narzedzia_PP_cale" localSheetId="2">'[3]Informacje ogólne'!$M$130:$M$166</definedName>
    <definedName name="narzedzia_PP_cale" localSheetId="3">'[3]Informacje ogólne'!$M$130:$M$166</definedName>
    <definedName name="narzedzia_PP_cale" localSheetId="1">'[3]Informacje ogólne'!$M$130:$M$166</definedName>
    <definedName name="narzedzia_PP_cale">'Informacje ogólne'!#REF!</definedName>
    <definedName name="_xlnm.Print_Area" localSheetId="2">'Kryteria 9.2  formalne dodatk.'!$A$1:$E$20</definedName>
    <definedName name="_xlnm.Print_Area" localSheetId="3">'Kryteria 9.2 merytoryczne'!$A$1:$E$34</definedName>
    <definedName name="_xlnm.Print_Area" localSheetId="1">'Kryteria horyzontalne'!$A$1:$E$31</definedName>
    <definedName name="_xlnm.Print_Area" localSheetId="6">'Planowane działania'!$A$1:$I$4</definedName>
    <definedName name="_xlnm.Print_Area" localSheetId="7">'ZAŁ. 1'!$A$1:$N$284</definedName>
    <definedName name="PI" localSheetId="2">'[3]Informacje ogólne'!$N$105:$N$110</definedName>
    <definedName name="PI" localSheetId="3">'[3]Informacje ogólne'!$N$105:$N$110</definedName>
    <definedName name="PI" localSheetId="1">'[3]Informacje ogólne'!$N$105:$N$110</definedName>
    <definedName name="PI">'Informacje ogólne'!$K$85:$K$90</definedName>
    <definedName name="PPP">'[7]Informacje ogólne'!$K$140:$K$176</definedName>
    <definedName name="prog_oper">[6]słownik!$W$2:$W$19</definedName>
    <definedName name="Programy" localSheetId="2">'[3]Informacje ogólne'!$K$105:$K$122</definedName>
    <definedName name="Programy" localSheetId="3">'[3]Informacje ogólne'!$K$105:$K$122</definedName>
    <definedName name="Programy" localSheetId="1">'[3]Informacje ogólne'!$K$105:$K$122</definedName>
    <definedName name="Programy" localSheetId="6">'[8]Informacje ogólne'!$K$92:$K$109</definedName>
    <definedName name="Programy" localSheetId="7">'[8]Informacje ogólne'!$K$92:$K$109</definedName>
    <definedName name="Programy">'Informacje ogólne'!#REF!</definedName>
    <definedName name="skroty_PI" localSheetId="2">'[3]Informacje ogólne'!$N$112:$N$117</definedName>
    <definedName name="skroty_PI" localSheetId="3">'[3]Informacje ogólne'!$N$112:$N$117</definedName>
    <definedName name="skroty_PI" localSheetId="1">'[3]Informacje ogólne'!$N$112:$N$117</definedName>
    <definedName name="skroty_PI" localSheetId="6">'[8]Informacje ogólne'!$N$99:$N$104</definedName>
    <definedName name="skroty_PI" localSheetId="7">'[8]Informacje ogólne'!$N$99:$N$104</definedName>
    <definedName name="skroty_PI">'Informacje ogólne'!$K$92:$K$97</definedName>
    <definedName name="skroty_PP" localSheetId="2">'[3]Informacje ogólne'!$K$130:$K$166</definedName>
    <definedName name="skroty_PP" localSheetId="3">'[3]Informacje ogólne'!$K$130:$K$166</definedName>
    <definedName name="skroty_PP" localSheetId="1">'[3]Informacje ogólne'!$K$130:$K$166</definedName>
    <definedName name="skroty_PP" localSheetId="6">'[8]Informacje ogólne'!$K$117:$K$153</definedName>
    <definedName name="skroty_PP" localSheetId="7">'[8]Informacje ogólne'!$K$117:$K$153</definedName>
    <definedName name="skroty_PP">'Informacje ogólne'!#REF!</definedName>
    <definedName name="terytPowiaty">[9]SLOWNIKI!$E$2:$F$380</definedName>
    <definedName name="terytPowiaty2">[10]SLOWNIKI!$E$2:$F$380</definedName>
    <definedName name="terytPowiatyPowiat">[9]SLOWNIKI!$E$2:$E$380</definedName>
    <definedName name="terytPowiatyPowiat2">[10]SLOWNIKI!$E$2:$E$380</definedName>
    <definedName name="wojewodztwa" localSheetId="2">[3]Konkurs!$M$56:$M$72</definedName>
    <definedName name="wojewodztwa" localSheetId="3">[3]Konkurs!$M$56:$M$72</definedName>
    <definedName name="wojewodztwa" localSheetId="1">[3]Konkurs!$M$56:$M$72</definedName>
    <definedName name="wojewodztwa" localSheetId="6">#REF!</definedName>
    <definedName name="wojewodztwa" localSheetId="7">#REF!</definedName>
    <definedName name="wojewodztwa">#REF!</definedName>
    <definedName name="y">'[4]Informacje ogólne'!$K$124:$K$160</definedName>
  </definedNames>
  <calcPr calcId="152511"/>
</workbook>
</file>

<file path=xl/calcChain.xml><?xml version="1.0" encoding="utf-8"?>
<calcChain xmlns="http://schemas.openxmlformats.org/spreadsheetml/2006/main">
  <c r="L8" i="165" l="1"/>
  <c r="B8" i="165" l="1"/>
  <c r="B7" i="165"/>
  <c r="G39" i="167"/>
  <c r="G40" i="167" s="1"/>
  <c r="L38" i="167"/>
  <c r="L37" i="167"/>
  <c r="L39" i="167" l="1"/>
  <c r="L40" i="167" s="1"/>
  <c r="A8" i="96" l="1"/>
</calcChain>
</file>

<file path=xl/sharedStrings.xml><?xml version="1.0" encoding="utf-8"?>
<sst xmlns="http://schemas.openxmlformats.org/spreadsheetml/2006/main" count="5378" uniqueCount="3348">
  <si>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</si>
  <si>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</si>
  <si>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</si>
  <si>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</si>
  <si>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</si>
  <si>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</si>
  <si>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</si>
  <si>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</si>
  <si>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</si>
  <si>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</si>
  <si>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</si>
  <si>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</si>
  <si>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</si>
  <si>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</si>
  <si>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</si>
  <si>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</si>
  <si>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</si>
  <si>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</si>
  <si>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</si>
  <si>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</si>
  <si>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</si>
  <si>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</si>
  <si>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</si>
  <si>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</si>
  <si>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</si>
  <si>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</si>
  <si>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</si>
  <si>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</si>
  <si>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</si>
  <si>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</si>
  <si>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</si>
  <si>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</si>
  <si>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</si>
  <si>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</si>
  <si>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</si>
  <si>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</si>
  <si>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</si>
  <si>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</si>
  <si>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</si>
  <si>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</si>
  <si>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</si>
  <si>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</si>
  <si>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</si>
  <si>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</si>
  <si>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</si>
  <si>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</si>
  <si>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</si>
  <si>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W ramach projektu realizowane będą następujące zadania: - przebudowa pomieszczeń SOR, - utworzenie 3 stanowisk IT</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</si>
  <si>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</si>
  <si>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</si>
  <si>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</si>
  <si>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</si>
  <si>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</si>
  <si>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</si>
  <si>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</si>
  <si>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</si>
  <si>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</si>
  <si>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</si>
  <si>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</si>
  <si>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</si>
  <si>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</si>
  <si>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</si>
  <si>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</si>
  <si>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</si>
  <si>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</si>
  <si>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</si>
  <si>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</si>
  <si>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</si>
  <si>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</si>
  <si>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</si>
  <si>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</si>
  <si>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</si>
  <si>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</si>
  <si>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</si>
  <si>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</si>
  <si>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</si>
  <si>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</si>
  <si>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</si>
  <si>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</si>
  <si>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</si>
  <si>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</si>
  <si>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</si>
  <si>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</si>
  <si>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</si>
  <si>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</si>
  <si>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</si>
  <si>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</si>
  <si>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</si>
  <si>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</si>
  <si>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</si>
  <si>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</si>
  <si>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</si>
  <si>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</si>
  <si>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</si>
  <si>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</si>
  <si>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</si>
  <si>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</si>
  <si>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</si>
  <si>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</si>
  <si>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</si>
  <si>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</si>
  <si>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</si>
  <si>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</si>
  <si>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</si>
  <si>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</si>
  <si>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</si>
  <si>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</si>
  <si>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</si>
  <si>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</si>
  <si>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</si>
  <si>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</si>
  <si>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</si>
  <si>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</si>
  <si>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</si>
  <si>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</si>
  <si>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</si>
  <si>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</si>
  <si>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</si>
  <si>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</si>
  <si>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</si>
  <si>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</si>
  <si>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</si>
  <si>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</si>
  <si>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</si>
  <si>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</si>
  <si>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</si>
  <si>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</si>
  <si>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</si>
  <si>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</si>
  <si>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</si>
  <si>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</si>
  <si>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</si>
  <si>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</si>
  <si>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</si>
  <si>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</si>
  <si>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</si>
  <si>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</si>
  <si>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</si>
  <si>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</si>
  <si>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</si>
  <si>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</si>
  <si>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</si>
  <si>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</si>
  <si>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</si>
  <si>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</si>
  <si>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</si>
  <si>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</si>
  <si>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</si>
  <si>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</si>
  <si>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</si>
  <si>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</si>
  <si>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</si>
  <si>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</si>
  <si>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</si>
  <si>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</si>
  <si>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</si>
  <si>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</si>
  <si>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</si>
  <si>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</si>
  <si>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</si>
  <si>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</si>
  <si>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</si>
  <si>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</si>
  <si>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</si>
  <si>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</si>
  <si>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</si>
  <si>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</si>
  <si>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</si>
  <si>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</si>
  <si>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</si>
  <si>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</si>
  <si>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</si>
  <si>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</si>
  <si>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</si>
  <si>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</si>
  <si>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</si>
  <si>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</si>
  <si>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</si>
  <si>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</si>
  <si>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</si>
  <si>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</si>
  <si>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</si>
  <si>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</si>
  <si>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</si>
  <si>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</si>
  <si>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</si>
  <si>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</si>
  <si>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</si>
  <si>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</si>
  <si>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</si>
  <si>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</si>
  <si>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</si>
  <si>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</si>
  <si>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</si>
  <si>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</si>
  <si>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</si>
  <si>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</si>
  <si>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</si>
  <si>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</si>
  <si>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</si>
  <si>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</si>
  <si>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</si>
  <si>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</si>
  <si>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</si>
  <si>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</si>
  <si>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</si>
  <si>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</si>
  <si>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</si>
  <si>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</si>
  <si>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</si>
  <si>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</si>
  <si>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</si>
  <si>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</si>
  <si>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</si>
  <si>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</si>
  <si>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</si>
  <si>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</si>
  <si>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</si>
  <si>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</si>
  <si>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</si>
  <si>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</si>
  <si>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</si>
  <si>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</si>
  <si>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</si>
  <si>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</si>
  <si>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</si>
  <si>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</si>
  <si>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</si>
  <si>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</si>
  <si>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</si>
  <si>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</si>
  <si>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</si>
  <si>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</si>
  <si>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</si>
  <si>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</si>
  <si>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</si>
  <si>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</si>
  <si>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</si>
  <si>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</si>
  <si>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</si>
  <si>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</si>
  <si>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</si>
  <si>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</si>
  <si>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 xml:space="preserve">  Liczba wybudowanych instytucji ochrony zdrowia - 1</t>
  </si>
  <si>
    <t>Zielona Góra</t>
  </si>
  <si>
    <t>65-046</t>
  </si>
  <si>
    <t>Liczba doposażonych instytucji ochrony zdrowia - 1 Liczba przebudowanych instytucji ochrony zdrowia - 1 Liczba wybudowanych instytucji ochrony zdrowia - 1</t>
  </si>
  <si>
    <t>Olsztyn</t>
  </si>
  <si>
    <t>10-561</t>
  </si>
  <si>
    <t xml:space="preserve">Żołnierska 18 </t>
  </si>
  <si>
    <t>Zgierz</t>
  </si>
  <si>
    <t>95-100</t>
  </si>
  <si>
    <t>01-934</t>
  </si>
  <si>
    <t>Wojewódzki Szpital Specjalistyczny im. M. Kopernika w Łodzi</t>
  </si>
  <si>
    <t>93-513</t>
  </si>
  <si>
    <t xml:space="preserve">Pabianicka 62 </t>
  </si>
  <si>
    <t xml:space="preserve">Liczba doposażonych instytucji ochrony zdrowia - 1  </t>
  </si>
  <si>
    <t>Szpital Wojewódzki Nr 2 im. Św. Jadwigi Królowej w Rzeszowie</t>
  </si>
  <si>
    <t>Rzeszów</t>
  </si>
  <si>
    <t>35-301</t>
  </si>
  <si>
    <t xml:space="preserve">Lwowska 60 </t>
  </si>
  <si>
    <t xml:space="preserve">Liczba doposażonych instytucji ochrony zdrowia - 1 Liczba przebudowanych instytucji ochrony zdrowia - 1 </t>
  </si>
  <si>
    <t>opolskie</t>
  </si>
  <si>
    <t>Nysa</t>
  </si>
  <si>
    <t>48-300</t>
  </si>
  <si>
    <t>Specjalistyczny Szpital Wojewódzki w Ciechanowie</t>
  </si>
  <si>
    <t>Ciechanów</t>
  </si>
  <si>
    <t>06-400</t>
  </si>
  <si>
    <t xml:space="preserve">Powstańców Wielkopolskich 2 </t>
  </si>
  <si>
    <t>Samodzielny Publiczny Zespół Zakładów Opieki Zdrowotnej w Gryficach</t>
  </si>
  <si>
    <t>Gryfice</t>
  </si>
  <si>
    <t>72-300</t>
  </si>
  <si>
    <t xml:space="preserve">Niechorska 27 </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</si>
  <si>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</si>
  <si>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</si>
  <si>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</si>
  <si>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</si>
  <si>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Sosnowiec</t>
  </si>
  <si>
    <t>41-200</t>
  </si>
  <si>
    <t xml:space="preserve">Plac Medyków 1 </t>
  </si>
  <si>
    <t>Puszczykowo</t>
  </si>
  <si>
    <t>62-041</t>
  </si>
  <si>
    <t xml:space="preserve">Kraszewskiego 11 </t>
  </si>
  <si>
    <t>Kielce</t>
  </si>
  <si>
    <t>25-736</t>
  </si>
  <si>
    <t>Giżycko</t>
  </si>
  <si>
    <t>11-500</t>
  </si>
  <si>
    <t>4 Wojskowy Szpital Kliniczny z Polikliniką Samodzielny Publiczny Zakład Opieki Zdrowotnej we Wrocławiu</t>
  </si>
  <si>
    <t>Wrocław</t>
  </si>
  <si>
    <t>50-981</t>
  </si>
  <si>
    <t xml:space="preserve">Rudolfa Weigla 5 </t>
  </si>
  <si>
    <t>Powiat Nowotomyski</t>
  </si>
  <si>
    <t>Nowy Tomyśl</t>
  </si>
  <si>
    <t>64-300</t>
  </si>
  <si>
    <t xml:space="preserve">Poznańska 33 </t>
  </si>
  <si>
    <t>Bełchatów</t>
  </si>
  <si>
    <t>97-400</t>
  </si>
  <si>
    <t xml:space="preserve">Węgierska 21 </t>
  </si>
  <si>
    <t>Samodzielny Publiczny Zakład Opieki Zdrowotnej w Krotoszynie</t>
  </si>
  <si>
    <t>Krotoszyn</t>
  </si>
  <si>
    <t>63-700</t>
  </si>
  <si>
    <t xml:space="preserve">Młyńska 2 </t>
  </si>
  <si>
    <t>Szpital Powiatowy w Chrzanowie</t>
  </si>
  <si>
    <t>Chrzanów</t>
  </si>
  <si>
    <t>32-500</t>
  </si>
  <si>
    <t xml:space="preserve">Topolowa 16 </t>
  </si>
  <si>
    <t>Samodzielny Publiczny Specjalistyczny Zakład Opieki Zdrowotnej</t>
  </si>
  <si>
    <t>Lębork</t>
  </si>
  <si>
    <t>84-300</t>
  </si>
  <si>
    <t xml:space="preserve">Węgrzynowicza 13 </t>
  </si>
  <si>
    <t>Bochnia</t>
  </si>
  <si>
    <t>32-700</t>
  </si>
  <si>
    <t xml:space="preserve">Krakowska 31 </t>
  </si>
  <si>
    <t>Szpital Wielospecjalistyczny im. dr. Ludwika Błażka w Inowrocławiu</t>
  </si>
  <si>
    <t>Inowrocław</t>
  </si>
  <si>
    <t>88-100</t>
  </si>
  <si>
    <t xml:space="preserve">Poznańska 97 </t>
  </si>
  <si>
    <t>Wojewódzki Szpital Zespolony im. Ludwika Perzyny w Kaliszu</t>
  </si>
  <si>
    <t xml:space="preserve">Poznańska 79 </t>
  </si>
  <si>
    <t>Staszów</t>
  </si>
  <si>
    <t>28-200</t>
  </si>
  <si>
    <t>Brodnica</t>
  </si>
  <si>
    <t>87-300</t>
  </si>
  <si>
    <t>Chojnice</t>
  </si>
  <si>
    <t>89-600</t>
  </si>
  <si>
    <t>Samodzielny Publiczny Zakład Opieki Zdrowotnej Ministerstwa Spraw Wewnętrznych w Lublinie</t>
  </si>
  <si>
    <t xml:space="preserve">Grenadierów 3 </t>
  </si>
  <si>
    <t>Wojskowy Instytut Medyczny</t>
  </si>
  <si>
    <t>04-141</t>
  </si>
  <si>
    <t xml:space="preserve">Szaserów 128 </t>
  </si>
  <si>
    <t>Szpital Uniwersytecki Nr 1 im. dr A. Jurasza w Bydgoszczy</t>
  </si>
  <si>
    <t>85-094</t>
  </si>
  <si>
    <t xml:space="preserve">Marii Skłodowskiej-Curie 9 </t>
  </si>
  <si>
    <t>Uniwersytecki Szpital Kliniczny w Białymstoku</t>
  </si>
  <si>
    <t>Białystok</t>
  </si>
  <si>
    <t>15-276</t>
  </si>
  <si>
    <t xml:space="preserve">M.Skłodowskiej-Curie 24A </t>
  </si>
  <si>
    <t>Uniwersyteckie Centrum Kliniczne</t>
  </si>
  <si>
    <t>Gdańsk</t>
  </si>
  <si>
    <t>80-952</t>
  </si>
  <si>
    <t xml:space="preserve">Dębinki 7 </t>
  </si>
  <si>
    <t>50-556</t>
  </si>
  <si>
    <t>Liczba doposażonych instytucji ochrony zdrowia - 1  Liczba wybudowanych instytucji ochrony zdrowia - 1</t>
  </si>
  <si>
    <t>Samodzielny Publiczny Zakład Opieki Zdrowotnej Szpital Uniwersytecki w Krakowie</t>
  </si>
  <si>
    <t>31-501</t>
  </si>
  <si>
    <t xml:space="preserve">Kopernika 36 </t>
  </si>
  <si>
    <t>Samodzielny Publiczny Szpital Kliniczny nr 4 w Lublinie</t>
  </si>
  <si>
    <t>20-954</t>
  </si>
  <si>
    <t>Opole</t>
  </si>
  <si>
    <t>Włocławek</t>
  </si>
  <si>
    <t>87-800</t>
  </si>
  <si>
    <t>Trzebnica</t>
  </si>
  <si>
    <t>55-100</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</si>
  <si>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</si>
  <si>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</si>
  <si>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</si>
  <si>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</si>
  <si>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</si>
  <si>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</si>
  <si>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</si>
  <si>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</si>
  <si>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</si>
  <si>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</si>
  <si>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</si>
  <si>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</si>
  <si>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</si>
  <si>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</si>
  <si>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</si>
  <si>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</si>
  <si>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</si>
  <si>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</si>
  <si>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</si>
  <si>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</si>
  <si>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</si>
  <si>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</si>
  <si>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</si>
  <si>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</si>
  <si>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</si>
  <si>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</si>
  <si>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</si>
  <si>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</si>
  <si>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</si>
  <si>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</si>
  <si>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</si>
  <si>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</si>
  <si>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</si>
  <si>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</si>
  <si>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</si>
  <si>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</si>
  <si>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</si>
  <si>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</si>
  <si>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</si>
  <si>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</si>
  <si>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</si>
  <si>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</si>
  <si>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</si>
  <si>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</si>
  <si>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</si>
  <si>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</si>
  <si>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</si>
  <si>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</si>
  <si>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</si>
  <si>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</si>
  <si>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</si>
  <si>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</si>
  <si>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</si>
  <si>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</si>
  <si>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</si>
  <si>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</si>
  <si>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</si>
  <si>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</si>
  <si>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</si>
  <si>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</si>
  <si>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</si>
  <si>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</si>
  <si>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</si>
  <si>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</si>
  <si>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</si>
  <si>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</si>
  <si>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</si>
  <si>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</si>
  <si>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</si>
  <si>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</si>
  <si>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</si>
  <si>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</si>
  <si>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</si>
  <si>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</si>
  <si>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</si>
  <si>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</si>
  <si>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</si>
  <si>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</si>
  <si>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</si>
  <si>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</si>
  <si>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</si>
  <si>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</si>
  <si>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</si>
  <si>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</si>
  <si>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</si>
  <si>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</si>
  <si>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</si>
  <si>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</si>
  <si>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</si>
  <si>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</si>
  <si>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</si>
  <si>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</si>
  <si>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</si>
  <si>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</si>
  <si>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</si>
  <si>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</si>
  <si>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</si>
  <si>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</si>
  <si>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</si>
  <si>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</si>
  <si>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</si>
  <si>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</si>
  <si>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</si>
  <si>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</si>
  <si>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</si>
  <si>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</si>
  <si>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</si>
  <si>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</si>
  <si>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</si>
  <si>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</si>
  <si>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</si>
  <si>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</si>
  <si>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</si>
  <si>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</si>
  <si>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</si>
  <si>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</si>
  <si>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</si>
  <si>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</si>
  <si>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</si>
  <si>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</si>
  <si>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</si>
  <si>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</si>
  <si>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</si>
  <si>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</si>
  <si>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</si>
  <si>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</si>
  <si>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</si>
  <si>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</si>
  <si>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</si>
  <si>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</si>
  <si>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</si>
  <si>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</si>
  <si>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</si>
  <si>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</si>
  <si>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</si>
  <si>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</si>
  <si>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</si>
  <si>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</si>
  <si>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</si>
  <si>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</si>
  <si>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</si>
  <si>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</si>
  <si>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</si>
  <si>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</si>
  <si>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</si>
  <si>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</si>
  <si>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</si>
  <si>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</si>
  <si>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</si>
  <si>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</si>
  <si>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</si>
  <si>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</si>
  <si>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</si>
  <si>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</si>
  <si>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</si>
  <si>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</si>
  <si>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</si>
  <si>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</si>
  <si>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</si>
  <si>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</si>
  <si>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</si>
  <si>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</si>
  <si>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</si>
  <si>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</si>
  <si>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</si>
  <si>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</si>
  <si>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</si>
  <si>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</si>
  <si>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</si>
  <si>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</si>
  <si>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</si>
  <si>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</si>
  <si>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</si>
  <si>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</si>
  <si>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</si>
  <si>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</si>
  <si>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</si>
  <si>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</si>
  <si>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</si>
  <si>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</si>
  <si>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</si>
  <si>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</si>
  <si>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</si>
  <si>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</si>
  <si>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</si>
  <si>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</si>
  <si>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</si>
  <si>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</si>
  <si>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</si>
  <si>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</si>
  <si>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</si>
  <si>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</si>
  <si>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</si>
  <si>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</si>
  <si>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</si>
  <si>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</si>
  <si>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</si>
  <si>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</si>
  <si>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</si>
  <si>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</si>
  <si>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</si>
  <si>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</si>
  <si>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</si>
  <si>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</si>
  <si>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</si>
  <si>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</si>
  <si>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</si>
  <si>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</si>
  <si>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</si>
  <si>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</si>
  <si>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</si>
  <si>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</si>
  <si>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</si>
  <si>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</si>
  <si>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</si>
  <si>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</si>
  <si>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</si>
  <si>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</si>
  <si>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</si>
  <si>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</si>
  <si>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</si>
  <si>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</si>
  <si>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</si>
  <si>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</si>
  <si>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</si>
  <si>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</si>
  <si>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</si>
  <si>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</si>
  <si>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</si>
  <si>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</si>
  <si>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</si>
  <si>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</si>
  <si>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</si>
  <si>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</si>
  <si>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</si>
  <si>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</si>
  <si>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</si>
  <si>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</si>
  <si>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</si>
  <si>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</si>
  <si>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</si>
  <si>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</si>
  <si>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</si>
  <si>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</si>
  <si>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</si>
  <si>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</si>
  <si>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</si>
  <si>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</si>
  <si>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</si>
  <si>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</si>
  <si>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</si>
  <si>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</si>
  <si>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</si>
  <si>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</si>
  <si>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</si>
  <si>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</si>
  <si>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</si>
  <si>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</si>
  <si>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</si>
  <si>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</si>
  <si>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</si>
  <si>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</si>
  <si>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</si>
  <si>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</si>
  <si>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</si>
  <si>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</si>
  <si>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</si>
  <si>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</si>
  <si>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</si>
  <si>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</si>
  <si>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</si>
  <si>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</si>
  <si>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</si>
  <si>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</si>
  <si>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</si>
  <si>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</si>
  <si>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</si>
  <si>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</si>
  <si>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</si>
  <si>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</si>
  <si>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</si>
  <si>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</si>
  <si>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</si>
  <si>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</si>
  <si>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</si>
  <si>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</si>
  <si>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</si>
  <si>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</si>
  <si>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</si>
  <si>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</si>
  <si>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</si>
  <si>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</si>
  <si>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</si>
  <si>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</si>
  <si>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</si>
  <si>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</si>
  <si>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</si>
  <si>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</si>
  <si>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</si>
  <si>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</si>
  <si>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</si>
  <si>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</si>
  <si>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</si>
  <si>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</si>
  <si>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</si>
  <si>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</si>
  <si>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</si>
  <si>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</si>
  <si>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</si>
  <si>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</si>
  <si>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</si>
  <si>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</si>
  <si>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</si>
  <si>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</si>
  <si>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</si>
  <si>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</si>
  <si>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</si>
  <si>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</si>
  <si>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</si>
  <si>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</si>
  <si>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</si>
  <si>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</si>
  <si>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</si>
  <si>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</si>
  <si>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</si>
  <si>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</si>
  <si>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</si>
  <si>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</si>
  <si>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</si>
  <si>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</si>
  <si>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</si>
  <si>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</si>
  <si>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</si>
  <si>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</si>
  <si>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</si>
  <si>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</si>
  <si>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</si>
  <si>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</si>
  <si>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</si>
  <si>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</si>
  <si>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</si>
  <si>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</si>
  <si>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</si>
  <si>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</si>
  <si>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</si>
  <si>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</si>
  <si>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</si>
  <si>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</si>
  <si>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</si>
  <si>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</si>
  <si>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</si>
  <si>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</si>
  <si>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</si>
  <si>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</si>
  <si>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</si>
  <si>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</si>
  <si>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</si>
  <si>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</si>
  <si>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</si>
  <si>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</si>
  <si>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</si>
  <si>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</si>
  <si>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</si>
  <si>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</si>
  <si>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</si>
  <si>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</si>
  <si>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</si>
  <si>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</si>
  <si>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</si>
  <si>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</si>
  <si>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</si>
  <si>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</si>
  <si>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</si>
  <si>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</si>
  <si>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</si>
  <si>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</si>
  <si>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</si>
  <si>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</si>
  <si>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</si>
  <si>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</si>
  <si>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</si>
  <si>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</si>
  <si>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</si>
  <si>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</si>
  <si>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</si>
  <si>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</si>
  <si>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</si>
  <si>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</si>
  <si>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</si>
  <si>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</si>
  <si>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</si>
  <si>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</si>
  <si>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</si>
  <si>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</si>
  <si>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</si>
  <si>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</si>
  <si>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</si>
  <si>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</si>
  <si>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</si>
  <si>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</si>
  <si>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</si>
  <si>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</si>
  <si>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</si>
  <si>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</si>
  <si>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</si>
  <si>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</si>
  <si>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</si>
  <si>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</si>
  <si>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</si>
  <si>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</si>
  <si>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</si>
  <si>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</si>
  <si>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</si>
  <si>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</si>
  <si>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</si>
  <si>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</si>
  <si>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</si>
  <si>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</si>
  <si>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</si>
  <si>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</si>
  <si>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</si>
  <si>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</si>
  <si>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</si>
  <si>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</si>
  <si>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</si>
  <si>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</si>
  <si>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</si>
  <si>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</si>
  <si>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</si>
  <si>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</si>
  <si>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</si>
  <si>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</si>
  <si>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</si>
  <si>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</si>
  <si>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</si>
  <si>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</si>
  <si>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</si>
  <si>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</si>
  <si>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</si>
  <si>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</si>
  <si>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</si>
  <si>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</si>
  <si>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</si>
  <si>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</si>
  <si>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</si>
  <si>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</si>
  <si>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</si>
  <si>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</si>
  <si>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</si>
  <si>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</si>
  <si>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</si>
  <si>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</si>
  <si>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</si>
  <si>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</si>
  <si>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</si>
  <si>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</si>
  <si>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</si>
  <si>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</si>
  <si>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</si>
  <si>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</si>
  <si>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</si>
  <si>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</si>
  <si>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</si>
  <si>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</si>
  <si>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</si>
  <si>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</si>
  <si>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</si>
  <si>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</si>
  <si>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</si>
  <si>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</si>
  <si>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</si>
  <si>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</si>
  <si>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</si>
  <si>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</si>
  <si>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</si>
  <si>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</si>
  <si>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</si>
  <si>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</si>
  <si>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</si>
  <si>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</si>
  <si>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</si>
  <si>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</si>
  <si>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</si>
  <si>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</si>
  <si>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</si>
  <si>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</si>
  <si>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</si>
  <si>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</si>
  <si>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</si>
  <si>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</si>
  <si>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</si>
  <si>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</si>
  <si>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</si>
  <si>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</si>
  <si>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</si>
  <si>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</si>
  <si>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</si>
  <si>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</si>
  <si>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</si>
  <si>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</si>
  <si>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</si>
  <si>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</si>
  <si>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</si>
  <si>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</si>
  <si>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</si>
  <si>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</si>
  <si>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</si>
  <si>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</si>
  <si>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</si>
  <si>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</si>
  <si>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</si>
  <si>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</si>
  <si>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</si>
  <si>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</si>
  <si>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</si>
  <si>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</si>
  <si>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</si>
  <si>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</si>
  <si>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</si>
  <si>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</si>
  <si>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</si>
  <si>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</si>
  <si>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</si>
  <si>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</si>
  <si>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</si>
  <si>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</si>
  <si>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</si>
  <si>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</si>
  <si>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</si>
  <si>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</si>
  <si>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</si>
  <si>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</si>
  <si>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</si>
  <si>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</si>
  <si>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</si>
  <si>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</si>
  <si>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</si>
  <si>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</si>
  <si>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</si>
  <si>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</si>
  <si>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</si>
  <si>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</si>
  <si>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</si>
  <si>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</si>
  <si>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</si>
  <si>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</si>
  <si>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</si>
  <si>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</si>
  <si>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</si>
  <si>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</si>
  <si>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</si>
  <si>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</si>
  <si>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</si>
  <si>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</si>
  <si>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</si>
  <si>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</si>
  <si>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</si>
  <si>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</si>
  <si>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</si>
  <si>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</si>
  <si>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</si>
  <si>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</si>
  <si>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</si>
  <si>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</si>
  <si>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</si>
  <si>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</si>
  <si>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</si>
  <si>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</si>
  <si>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</si>
  <si>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</si>
  <si>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</si>
  <si>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</si>
  <si>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</si>
  <si>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</si>
  <si>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</si>
  <si>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</si>
  <si>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</si>
  <si>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</si>
  <si>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</si>
  <si>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</si>
  <si>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</si>
  <si>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</si>
  <si>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</si>
  <si>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</si>
  <si>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</si>
  <si>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</si>
  <si>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</si>
  <si>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</si>
  <si>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</si>
  <si>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</si>
  <si>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</si>
  <si>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</si>
  <si>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</si>
  <si>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</si>
  <si>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</si>
  <si>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</si>
  <si>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</si>
  <si>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</si>
  <si>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</si>
  <si>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</si>
  <si>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</si>
  <si>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</si>
  <si>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W ramach projektu realizowane będą następujące zadania: - budowa lądowiska, - zakup wyposażenia dla SOR</t>
  </si>
  <si>
    <t>Poprawa bezpieczeństwa zdrowotnego poprzez budowę lądowiska szpitalnego oddziału ratunkowego szpitala powiatowego w Wołominie.</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</si>
  <si>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</si>
  <si>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</si>
  <si>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</si>
  <si>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</si>
  <si>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</si>
  <si>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</si>
  <si>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</si>
  <si>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</si>
  <si>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</si>
  <si>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</si>
  <si>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</si>
  <si>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</si>
  <si>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</si>
  <si>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</si>
  <si>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</si>
  <si>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</si>
  <si>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</si>
  <si>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</si>
  <si>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</si>
  <si>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</si>
  <si>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</si>
  <si>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</si>
  <si>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</si>
  <si>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</si>
  <si>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</si>
  <si>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</si>
  <si>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</si>
  <si>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</si>
  <si>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</si>
  <si>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</si>
  <si>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</si>
  <si>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</si>
  <si>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</si>
  <si>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</si>
  <si>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</si>
  <si>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</si>
  <si>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</si>
  <si>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</si>
  <si>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</si>
  <si>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</si>
  <si>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</si>
  <si>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</si>
  <si>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</si>
  <si>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</si>
  <si>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</si>
  <si>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</si>
  <si>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</si>
  <si>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</si>
  <si>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</si>
  <si>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</si>
  <si>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</si>
  <si>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</si>
  <si>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</si>
  <si>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</si>
  <si>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</si>
  <si>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</si>
  <si>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</si>
  <si>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</si>
  <si>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</si>
  <si>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</si>
  <si>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</si>
  <si>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</si>
  <si>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</si>
  <si>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</si>
  <si>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</si>
  <si>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</si>
  <si>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</si>
  <si>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</si>
  <si>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</si>
  <si>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</si>
  <si>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</si>
  <si>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</si>
  <si>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</si>
  <si>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</si>
  <si>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</si>
  <si>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</si>
  <si>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</si>
  <si>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</si>
  <si>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</si>
  <si>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</si>
  <si>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</si>
  <si>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</si>
  <si>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</si>
  <si>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</si>
  <si>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</si>
  <si>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</si>
  <si>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</si>
  <si>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</si>
  <si>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</si>
  <si>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</si>
  <si>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</si>
  <si>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</si>
  <si>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</si>
  <si>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</si>
  <si>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</si>
  <si>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</si>
  <si>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</si>
  <si>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</si>
  <si>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</si>
  <si>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</si>
  <si>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</si>
  <si>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</si>
  <si>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</si>
  <si>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</si>
  <si>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</si>
  <si>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</si>
  <si>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</si>
  <si>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</si>
  <si>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</si>
  <si>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</si>
  <si>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</si>
  <si>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</si>
  <si>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</si>
  <si>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</si>
  <si>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</si>
  <si>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</si>
  <si>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</si>
  <si>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</si>
  <si>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</si>
  <si>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</si>
  <si>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</si>
  <si>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</si>
  <si>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</si>
  <si>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</si>
  <si>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</si>
  <si>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</si>
  <si>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</si>
  <si>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</si>
  <si>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</si>
  <si>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</si>
  <si>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</si>
  <si>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</si>
  <si>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</si>
  <si>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</si>
  <si>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</si>
  <si>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</si>
  <si>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</si>
  <si>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</si>
  <si>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</si>
  <si>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</si>
  <si>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</si>
  <si>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</si>
  <si>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</si>
  <si>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</si>
  <si>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</si>
  <si>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</si>
  <si>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</si>
  <si>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</si>
  <si>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</si>
  <si>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</si>
  <si>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</si>
  <si>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</si>
  <si>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</si>
  <si>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</si>
  <si>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</si>
  <si>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</si>
  <si>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</si>
  <si>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</si>
  <si>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</si>
  <si>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</si>
  <si>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</si>
  <si>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</si>
  <si>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</si>
  <si>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</si>
  <si>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</si>
  <si>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</si>
  <si>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</si>
  <si>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</si>
  <si>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</si>
  <si>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</si>
  <si>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</si>
  <si>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</si>
  <si>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</si>
  <si>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</si>
  <si>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</si>
  <si>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</si>
  <si>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</si>
  <si>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</si>
  <si>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</si>
  <si>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</si>
  <si>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</si>
  <si>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</si>
  <si>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</si>
  <si>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</si>
  <si>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</si>
  <si>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</si>
  <si>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</si>
  <si>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</si>
  <si>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</si>
  <si>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</si>
  <si>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</si>
  <si>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</si>
  <si>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</si>
  <si>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</si>
  <si>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</si>
  <si>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</si>
  <si>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</si>
  <si>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</si>
  <si>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</si>
  <si>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</si>
  <si>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</si>
  <si>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</si>
  <si>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</si>
  <si>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</si>
  <si>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</si>
  <si>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</si>
  <si>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</si>
  <si>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</si>
  <si>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</si>
  <si>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</si>
  <si>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</si>
  <si>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</si>
  <si>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</si>
  <si>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</si>
  <si>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</si>
  <si>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</si>
  <si>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</si>
  <si>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</si>
  <si>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</si>
  <si>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</si>
  <si>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</si>
  <si>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</si>
  <si>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</si>
  <si>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</si>
  <si>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</si>
  <si>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Zgodnie z informacjami w arkuszu Informacje ogólne</t>
  </si>
  <si>
    <t>Utworzenie Pediatrycznego Centrum Urazowego oraz rozbudowa i remont Szpitalnego Oddziału Ratunkowego w Instytucie „Centrum Zdrowia Matki Polki” w Łodzi wraz z przebudową lądowiska dla śmigłowców i zakupem sprzętu medycznego na potrzeby Oddziału</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</si>
  <si>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</si>
  <si>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</si>
  <si>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</si>
  <si>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</si>
  <si>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</si>
  <si>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</si>
  <si>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</si>
  <si>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</si>
  <si>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</si>
  <si>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</si>
  <si>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</si>
  <si>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</si>
  <si>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</si>
  <si>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</si>
  <si>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</si>
  <si>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</si>
  <si>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</si>
  <si>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</si>
  <si>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</si>
  <si>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</si>
  <si>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</si>
  <si>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</si>
  <si>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</si>
  <si>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</si>
  <si>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</si>
  <si>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</si>
  <si>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</si>
  <si>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</si>
  <si>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</si>
  <si>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</si>
  <si>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</si>
  <si>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</si>
  <si>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</si>
  <si>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</si>
  <si>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</si>
  <si>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</si>
  <si>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</si>
  <si>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</si>
  <si>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</si>
  <si>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</si>
  <si>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</si>
  <si>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</si>
  <si>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</si>
  <si>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</si>
  <si>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</si>
  <si>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</si>
  <si>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</si>
  <si>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</si>
  <si>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</si>
  <si>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</si>
  <si>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</si>
  <si>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</si>
  <si>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</si>
  <si>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</si>
  <si>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</si>
  <si>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</si>
  <si>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</si>
  <si>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</si>
  <si>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</si>
  <si>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</si>
  <si>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</si>
  <si>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</si>
  <si>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</si>
  <si>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</si>
  <si>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</si>
  <si>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</si>
  <si>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</si>
  <si>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</si>
  <si>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</si>
  <si>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dla działania 9.2
(kryterium nr 9) - kryterium dostępu</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</si>
  <si>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</si>
  <si>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</si>
  <si>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</si>
  <si>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</si>
  <si>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</si>
  <si>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</si>
  <si>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</si>
  <si>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</si>
  <si>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</si>
  <si>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</si>
  <si>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</si>
  <si>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</si>
  <si>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</si>
  <si>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</si>
  <si>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</si>
  <si>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</si>
  <si>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</si>
  <si>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</si>
  <si>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</si>
  <si>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</si>
  <si>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</si>
  <si>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</si>
  <si>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</si>
  <si>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</si>
  <si>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</si>
  <si>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</si>
  <si>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</si>
  <si>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</si>
  <si>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</si>
  <si>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</si>
  <si>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</si>
  <si>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</si>
  <si>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</si>
  <si>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</si>
  <si>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</si>
  <si>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</si>
  <si>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</si>
  <si>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</si>
  <si>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</si>
  <si>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</si>
  <si>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</si>
  <si>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</si>
  <si>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</si>
  <si>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</si>
  <si>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</si>
  <si>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</si>
  <si>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</si>
  <si>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</si>
  <si>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</si>
  <si>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</si>
  <si>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</si>
  <si>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</si>
  <si>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</si>
  <si>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</si>
  <si>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</si>
  <si>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</si>
  <si>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</si>
  <si>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</si>
  <si>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</si>
  <si>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</si>
  <si>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</si>
  <si>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</si>
  <si>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</si>
  <si>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</si>
  <si>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</si>
  <si>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</si>
  <si>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</si>
  <si>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</si>
  <si>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</si>
  <si>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</si>
  <si>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</si>
  <si>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</si>
  <si>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</si>
  <si>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</si>
  <si>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</si>
  <si>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</si>
  <si>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</si>
  <si>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</si>
  <si>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</si>
  <si>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</si>
  <si>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</si>
  <si>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</si>
  <si>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</si>
  <si>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Unii Lubelskiej 1</t>
  </si>
  <si>
    <t>Ponadregionalność projektu (dot. projektów wybieranych w trybie konkursowym)</t>
  </si>
  <si>
    <t>Żeromskiego 28</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</si>
  <si>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</si>
  <si>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</si>
  <si>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</si>
  <si>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</si>
  <si>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</si>
  <si>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</si>
  <si>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</si>
  <si>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</si>
  <si>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</si>
  <si>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</si>
  <si>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</si>
  <si>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</si>
  <si>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</si>
  <si>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</si>
  <si>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POIS.09.01.00-00-0037/16-00</t>
  </si>
  <si>
    <t>POIS.09.01.00-00-0038/16-00</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</si>
  <si>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</si>
  <si>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</si>
  <si>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</si>
  <si>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</si>
  <si>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</si>
  <si>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</si>
  <si>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</si>
  <si>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POIS.09.01.00-00-0049/16-00</t>
  </si>
  <si>
    <t>POIS.09.01.00-00-0050/16-00</t>
  </si>
  <si>
    <t>POIS.09.01.00-00-0056/16-00</t>
  </si>
  <si>
    <t>POIS.09.01.00-00-0059/16-00</t>
  </si>
  <si>
    <t>POIS.09.01.00-00-0060/16-00</t>
  </si>
  <si>
    <t>POIS.09.01.00-00-0061/16-00</t>
  </si>
  <si>
    <t>POIS.09.01.00-00-0063/16-00</t>
  </si>
  <si>
    <t>Lubelska 50</t>
  </si>
  <si>
    <t>POIS.09.01.00-00-0065/16-00</t>
  </si>
  <si>
    <t>POIS.09.01.00-00-0066/16-00</t>
  </si>
  <si>
    <t>POIS.09.01.00-00-0067/16-00</t>
  </si>
  <si>
    <t>POIS.09.01.00-00-0068/16-00</t>
  </si>
  <si>
    <t>Wzrost jakości oraz skuteczności działań Specjalistycznego Szpitala im. prof. A. Sokołowskiego w Szczecinie-Zdunowie w zakresie ratownictwa medycznego</t>
  </si>
  <si>
    <t>POIS.09.01.00-00-0069/16-00</t>
  </si>
  <si>
    <t>POIS.09.01.00-00-0072/16-00</t>
  </si>
  <si>
    <t>POIS.09.01.00-00-0073/16-00</t>
  </si>
  <si>
    <t>POIS.09.01.00-00-0075/16-00</t>
  </si>
  <si>
    <t>POIS.09.01.00-00-0076/16-00</t>
  </si>
  <si>
    <t>POIS.09.01.00-00-0077/16-00</t>
  </si>
  <si>
    <t>POIS.09.01.00-00-0079/16-00</t>
  </si>
  <si>
    <t>POIS.09.01.00-00-0082/16-00</t>
  </si>
  <si>
    <t>POIS.09.01.00-00-0083/16-00</t>
  </si>
  <si>
    <t>POIS.09.01.00-00-0084/16-00</t>
  </si>
  <si>
    <t>POIS.09.01.00-00-0086/16-00</t>
  </si>
  <si>
    <t>POIS.09.01.00-00-0090/16-00</t>
  </si>
  <si>
    <t>POIS.09.01.00-00-0091/16-00</t>
  </si>
  <si>
    <t>POIS.09.01.00-00-0093/16-00</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</si>
  <si>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</si>
  <si>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</si>
  <si>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</si>
  <si>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</si>
  <si>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</si>
  <si>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</si>
  <si>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</si>
  <si>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</si>
  <si>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</si>
  <si>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</si>
  <si>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</si>
  <si>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</si>
  <si>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</si>
  <si>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</si>
  <si>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</si>
  <si>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</si>
  <si>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</si>
  <si>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</si>
  <si>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POIS.09.01.00-00-0109/16-00</t>
  </si>
  <si>
    <t>POIS.09.01.00-00-0110/16-00</t>
  </si>
  <si>
    <t>LOTNICZE POGOTOWIE RATUNKOWE</t>
  </si>
  <si>
    <t>POIS.09.01.00-00-0111/16-00</t>
  </si>
  <si>
    <t>POIS.09.01.00-00-0113/16-00</t>
  </si>
  <si>
    <t>POIS.09.01.00-00-0114/16-00</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</si>
  <si>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</si>
  <si>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</si>
  <si>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</si>
  <si>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</si>
  <si>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</si>
  <si>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POIS.09.01.00-00-0118/16-00</t>
  </si>
  <si>
    <t>POIS.09.01.00-00-0119/16-00</t>
  </si>
  <si>
    <t>POIS.09.01.00-00-0121/16-00</t>
  </si>
  <si>
    <t>gen. Augusta Emila Fieldorfa 2</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</si>
  <si>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</si>
  <si>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</si>
  <si>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</si>
  <si>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</si>
  <si>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</si>
  <si>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</si>
  <si>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</si>
  <si>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</si>
  <si>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</si>
  <si>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</si>
  <si>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</si>
  <si>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</si>
  <si>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</si>
  <si>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</si>
  <si>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</si>
  <si>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</si>
  <si>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</si>
  <si>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</si>
  <si>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POIS.09.01.00-00-0136/16-00</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</si>
  <si>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</si>
  <si>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</si>
  <si>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</si>
  <si>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</si>
  <si>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</si>
  <si>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</si>
  <si>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POIS.09.01.00-00-0143/17-00</t>
  </si>
  <si>
    <t>Przekształcenie Izby Przyjęć w Sztumie w Szpitalny Oddział Ratunkowy wraz z budową lądowiska dla helikopterów LPR</t>
  </si>
  <si>
    <t>"SZPITALE POLSKIE" SPÓŁKA AKCYJNA</t>
  </si>
  <si>
    <t>40-568</t>
  </si>
  <si>
    <t>Ligocka 103</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</si>
  <si>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</si>
  <si>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</si>
  <si>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</si>
  <si>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</si>
  <si>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</si>
  <si>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</si>
  <si>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</si>
  <si>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</si>
  <si>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</si>
  <si>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</si>
  <si>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</si>
  <si>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</si>
  <si>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</si>
  <si>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</si>
  <si>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</si>
  <si>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</si>
  <si>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</si>
  <si>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</si>
  <si>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</si>
  <si>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</si>
  <si>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</si>
  <si>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</si>
  <si>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</si>
  <si>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</si>
  <si>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</si>
  <si>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</si>
  <si>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</si>
  <si>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</si>
  <si>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</si>
  <si>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</si>
  <si>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</si>
  <si>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</si>
  <si>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</si>
  <si>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</si>
  <si>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</si>
  <si>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</si>
  <si>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</si>
  <si>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</si>
  <si>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</si>
  <si>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</si>
  <si>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</si>
  <si>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</si>
  <si>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</si>
  <si>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</si>
  <si>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</si>
  <si>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</si>
  <si>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</si>
  <si>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</si>
  <si>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</si>
  <si>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</si>
  <si>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</si>
  <si>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</si>
  <si>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</si>
  <si>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</si>
  <si>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</si>
  <si>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</si>
  <si>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</si>
  <si>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</si>
  <si>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</si>
  <si>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</si>
  <si>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</si>
  <si>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</si>
  <si>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</si>
  <si>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</si>
  <si>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</si>
  <si>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</si>
  <si>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</si>
  <si>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</si>
  <si>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</si>
  <si>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</si>
  <si>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</si>
  <si>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</si>
  <si>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</si>
  <si>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</si>
  <si>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</si>
  <si>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</si>
  <si>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</si>
  <si>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</si>
  <si>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</si>
  <si>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</si>
  <si>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</si>
  <si>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</si>
  <si>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</si>
  <si>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</si>
  <si>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</si>
  <si>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</si>
  <si>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</si>
  <si>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</si>
  <si>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</si>
  <si>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</si>
  <si>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</si>
  <si>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</si>
  <si>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</si>
  <si>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</si>
  <si>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</si>
  <si>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</si>
  <si>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</si>
  <si>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</si>
  <si>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</si>
  <si>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</si>
  <si>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</si>
  <si>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</si>
  <si>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</si>
  <si>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</si>
  <si>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</si>
  <si>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</si>
  <si>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</si>
  <si>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</si>
  <si>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</si>
  <si>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</si>
  <si>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</si>
  <si>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</si>
  <si>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</si>
  <si>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</si>
  <si>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</si>
  <si>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</si>
  <si>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</si>
  <si>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</si>
  <si>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</si>
  <si>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</si>
  <si>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</si>
  <si>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</si>
  <si>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</si>
  <si>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</si>
  <si>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</si>
  <si>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</si>
  <si>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</si>
  <si>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</si>
  <si>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</si>
  <si>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</si>
  <si>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</si>
  <si>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</si>
  <si>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</si>
  <si>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</si>
  <si>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</si>
  <si>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</si>
  <si>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</si>
  <si>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</si>
  <si>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</si>
  <si>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</si>
  <si>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</si>
  <si>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</si>
  <si>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</si>
  <si>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</si>
  <si>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</si>
  <si>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</si>
  <si>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</si>
  <si>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</si>
  <si>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</si>
  <si>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</si>
  <si>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</si>
  <si>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</si>
  <si>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</si>
  <si>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</si>
  <si>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</si>
  <si>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</si>
  <si>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</si>
  <si>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</si>
  <si>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</si>
  <si>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</si>
  <si>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</si>
  <si>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</si>
  <si>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</si>
  <si>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</si>
  <si>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</si>
  <si>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</si>
  <si>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</si>
  <si>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</si>
  <si>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</si>
  <si>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</si>
  <si>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</si>
  <si>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</si>
  <si>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</si>
  <si>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</si>
  <si>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</si>
  <si>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</si>
  <si>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</si>
  <si>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</si>
  <si>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</si>
  <si>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</si>
  <si>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</si>
  <si>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</si>
  <si>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</si>
  <si>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</si>
  <si>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</si>
  <si>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</si>
  <si>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</si>
  <si>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</si>
  <si>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</si>
  <si>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</si>
  <si>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</si>
  <si>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</si>
  <si>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</si>
  <si>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</si>
  <si>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</si>
  <si>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</si>
  <si>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</si>
  <si>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</si>
  <si>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</si>
  <si>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</si>
  <si>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POIS.09.01.00-00-0203/17-00</t>
  </si>
  <si>
    <t>Modernizacja Szpitalnego Oddziału Ratunkowego Pabianickiego Centrum Medycznego w Pabianicach wraz z budową lądowiska</t>
  </si>
  <si>
    <t>PABIANICKIE CENTRUM MEDYCZNE SP. Z O.O.</t>
  </si>
  <si>
    <t>Pabianice</t>
  </si>
  <si>
    <t>95-200</t>
  </si>
  <si>
    <t>Jana Pawła II 68</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</si>
  <si>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</si>
  <si>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</si>
  <si>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</si>
  <si>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</si>
  <si>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</si>
  <si>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</si>
  <si>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</si>
  <si>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</si>
  <si>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</si>
  <si>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</si>
  <si>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</si>
  <si>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</si>
  <si>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</si>
  <si>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</si>
  <si>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</si>
  <si>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</si>
  <si>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</si>
  <si>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</si>
  <si>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</si>
  <si>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</si>
  <si>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</si>
  <si>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</si>
  <si>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</si>
  <si>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</si>
  <si>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</si>
  <si>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</si>
  <si>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</si>
  <si>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</si>
  <si>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</si>
  <si>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</si>
  <si>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POIS.09.01.00-00-0210/17-00</t>
  </si>
  <si>
    <t>Planowane działania będą polegały na zakupie nowoczesnego sprzętu i aparatury do przebudowanego SOR, w tym stacjonarnego cyfrowego aparatu RTG z wyposażeniem.</t>
  </si>
  <si>
    <t>POIS.09.01.00-00-0211/17-00</t>
  </si>
  <si>
    <t>POIS.09.01.00-00-0212/17-00</t>
  </si>
  <si>
    <t>DOPOSAŻENIE SZPITALNEGO ODDZIAŁU RATUNKOWEGO SZPITALA WOJEWÓDZKIEGO W BIELSKU – BIAŁEJ W CELU POPRAWY WARUNKÓW UDZIELANIA ŚWIADCZEŃ MEDYCZNYCH W STANACH ZAGROŻENIA ZDROWIA I ŻYCIA</t>
  </si>
  <si>
    <t>POIS.09.01.00-00-0213/17-00</t>
  </si>
  <si>
    <t>Modernizacja i doposażenie Szpitalnego Oddziału Ratunkowego w Zespole Zakładów Opieki Zdrowotnej w Cieszynie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</si>
  <si>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</si>
  <si>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</si>
  <si>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</si>
  <si>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</si>
  <si>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</si>
  <si>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</si>
  <si>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</si>
  <si>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</si>
  <si>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</si>
  <si>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</si>
  <si>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</si>
  <si>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</si>
  <si>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</si>
  <si>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</si>
  <si>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</si>
  <si>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</si>
  <si>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POIS.09.01.00-00-0218/17-00</t>
  </si>
  <si>
    <t>Wzrost bezpieczeństwa pacjentów przebywających w Szpitalnym Oddziale Ratunkowym Szpitala w Szczecinku poprzez modernizację sprzętu”</t>
  </si>
  <si>
    <t>SZPITAL W SZCZECINKU SP. Z O.O.</t>
  </si>
  <si>
    <t>Szczecinek</t>
  </si>
  <si>
    <t>78-400</t>
  </si>
  <si>
    <t>Kościuszki 38</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</si>
  <si>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</si>
  <si>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</si>
  <si>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</si>
  <si>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</si>
  <si>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</si>
  <si>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</si>
  <si>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</si>
  <si>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</si>
  <si>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</si>
  <si>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</si>
  <si>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</si>
  <si>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</si>
  <si>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</si>
  <si>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</si>
  <si>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</si>
  <si>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</si>
  <si>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</si>
  <si>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</si>
  <si>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</si>
  <si>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</si>
  <si>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</si>
  <si>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</si>
  <si>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</si>
  <si>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</si>
  <si>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</si>
  <si>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</si>
  <si>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</si>
  <si>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</si>
  <si>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</si>
  <si>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</si>
  <si>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</si>
  <si>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</si>
  <si>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</si>
  <si>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</si>
  <si>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</si>
  <si>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</si>
  <si>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</si>
  <si>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</si>
  <si>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</si>
  <si>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</si>
  <si>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</si>
  <si>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</si>
  <si>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</si>
  <si>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</si>
  <si>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</si>
  <si>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</si>
  <si>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</si>
  <si>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</si>
  <si>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</si>
  <si>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</si>
  <si>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</si>
  <si>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</si>
  <si>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</si>
  <si>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</si>
  <si>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</si>
  <si>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</si>
  <si>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</si>
  <si>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</si>
  <si>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</si>
  <si>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</si>
  <si>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</si>
  <si>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</si>
  <si>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</si>
  <si>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</si>
  <si>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</si>
  <si>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</si>
  <si>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</si>
  <si>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</si>
  <si>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</si>
  <si>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</si>
  <si>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</si>
  <si>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</si>
  <si>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</si>
  <si>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</si>
  <si>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</si>
  <si>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</si>
  <si>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</si>
  <si>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</si>
  <si>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</si>
  <si>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</si>
  <si>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</si>
  <si>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</si>
  <si>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</si>
  <si>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</si>
  <si>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</si>
  <si>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</si>
  <si>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</si>
  <si>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</si>
  <si>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POIS.09.01.00-00-0248/17-00</t>
  </si>
  <si>
    <t>Przebudowa Izby Przyjęć i dostosowanie do SOR wraz z budową lądowiska w Szpitalu Powiatowym w Zambrowie</t>
  </si>
  <si>
    <t>SZPITAL POWIATOWY W ZAMBROWIE SP. ZO.O.</t>
  </si>
  <si>
    <t>Zambrów</t>
  </si>
  <si>
    <t>18-300</t>
  </si>
  <si>
    <t>Papieża Jana Pawła II 3</t>
  </si>
  <si>
    <t>POIS.09.01.00-00-0249/17-00</t>
  </si>
  <si>
    <t>Doposażenie Szpitalnego Oddziału Ratunkowego Szpitala im. św. Jadwigi Śląskiej w Trzebnicy w specjalistyczny sprzęt medyczny</t>
  </si>
  <si>
    <t>SZPITAL IM. ŚW. JADWIGI ŚLĄSKIEJ W TRZEBNICY</t>
  </si>
  <si>
    <t>Prusicka 53-55</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</si>
  <si>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</si>
  <si>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</si>
  <si>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</si>
  <si>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</si>
  <si>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</si>
  <si>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</si>
  <si>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</si>
  <si>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</si>
  <si>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</si>
  <si>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</si>
  <si>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</si>
  <si>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</si>
  <si>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</si>
  <si>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</si>
  <si>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</si>
  <si>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</si>
  <si>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</si>
  <si>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</si>
  <si>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</si>
  <si>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</si>
  <si>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</si>
  <si>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</si>
  <si>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</si>
  <si>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</si>
  <si>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</si>
  <si>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</si>
  <si>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</si>
  <si>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</si>
  <si>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</si>
  <si>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</si>
  <si>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</si>
  <si>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</si>
  <si>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</si>
  <si>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</si>
  <si>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</si>
  <si>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</si>
  <si>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</si>
  <si>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</si>
  <si>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</si>
  <si>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</si>
  <si>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</si>
  <si>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</si>
  <si>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</si>
  <si>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</si>
  <si>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</si>
  <si>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</si>
  <si>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</si>
  <si>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</si>
  <si>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</si>
  <si>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</si>
  <si>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</si>
  <si>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</si>
  <si>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</si>
  <si>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</si>
  <si>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</si>
  <si>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</si>
  <si>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</si>
  <si>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</si>
  <si>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</si>
  <si>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</si>
  <si>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</si>
  <si>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</si>
  <si>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</si>
  <si>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</si>
  <si>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</si>
  <si>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</si>
  <si>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</si>
  <si>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</si>
  <si>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</si>
  <si>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</si>
  <si>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</si>
  <si>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</si>
  <si>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</si>
  <si>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</si>
  <si>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</si>
  <si>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</si>
  <si>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</si>
  <si>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</si>
  <si>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</si>
  <si>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</si>
  <si>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</si>
  <si>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POIS.09.02.00-00-0047/16-00</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</si>
  <si>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</si>
  <si>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</si>
  <si>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</si>
  <si>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</si>
  <si>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</si>
  <si>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</si>
  <si>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</si>
  <si>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</si>
  <si>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</si>
  <si>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</si>
  <si>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</si>
  <si>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</si>
  <si>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</si>
  <si>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</si>
  <si>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</si>
  <si>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</si>
  <si>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</si>
  <si>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</si>
  <si>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</si>
  <si>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</si>
  <si>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</si>
  <si>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</si>
  <si>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</si>
  <si>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</si>
  <si>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</si>
  <si>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</si>
  <si>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</si>
  <si>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</si>
  <si>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</si>
  <si>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</si>
  <si>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</si>
  <si>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</si>
  <si>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</si>
  <si>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</si>
  <si>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</si>
  <si>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</si>
  <si>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</si>
  <si>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</si>
  <si>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</si>
  <si>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</si>
  <si>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</si>
  <si>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</si>
  <si>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</si>
  <si>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</si>
  <si>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</si>
  <si>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</si>
  <si>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</si>
  <si>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</si>
  <si>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</si>
  <si>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</si>
  <si>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</si>
  <si>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</si>
  <si>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</si>
  <si>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</si>
  <si>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</si>
  <si>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</si>
  <si>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</si>
  <si>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</si>
  <si>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</si>
  <si>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</si>
  <si>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</si>
  <si>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</si>
  <si>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</si>
  <si>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</si>
  <si>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</si>
  <si>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</si>
  <si>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</si>
  <si>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</si>
  <si>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</si>
  <si>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</si>
  <si>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</si>
  <si>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</si>
  <si>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</si>
  <si>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</si>
  <si>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</si>
  <si>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</si>
  <si>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</si>
  <si>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</si>
  <si>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</si>
  <si>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</si>
  <si>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</si>
  <si>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</si>
  <si>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</si>
  <si>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</si>
  <si>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</si>
  <si>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</si>
  <si>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</si>
  <si>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</si>
  <si>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</si>
  <si>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</si>
  <si>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</si>
  <si>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</si>
  <si>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</si>
  <si>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</si>
  <si>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</si>
  <si>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</si>
  <si>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</si>
  <si>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</si>
  <si>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</si>
  <si>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</si>
  <si>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</si>
  <si>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</si>
  <si>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</si>
  <si>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</si>
  <si>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</si>
  <si>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</si>
  <si>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</si>
  <si>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</si>
  <si>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</si>
  <si>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</si>
  <si>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</si>
  <si>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</si>
  <si>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</si>
  <si>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</si>
  <si>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</si>
  <si>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</si>
  <si>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</si>
  <si>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</si>
  <si>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</si>
  <si>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</si>
  <si>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</si>
  <si>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</si>
  <si>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</si>
  <si>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</si>
  <si>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</si>
  <si>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</si>
  <si>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</si>
  <si>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</si>
  <si>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</si>
  <si>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</si>
  <si>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</si>
  <si>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</si>
  <si>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</si>
  <si>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</si>
  <si>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</si>
  <si>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</si>
  <si>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</si>
  <si>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</si>
  <si>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</si>
  <si>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</si>
  <si>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</si>
  <si>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</si>
  <si>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</si>
  <si>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</si>
  <si>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</si>
  <si>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</si>
  <si>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</si>
  <si>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</si>
  <si>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</si>
  <si>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</si>
  <si>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</si>
  <si>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</si>
  <si>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</si>
  <si>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</si>
  <si>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</si>
  <si>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</si>
  <si>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</si>
  <si>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</si>
  <si>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</si>
  <si>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</si>
  <si>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</si>
  <si>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</si>
  <si>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</si>
  <si>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</si>
  <si>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</si>
  <si>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</si>
  <si>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</si>
  <si>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</si>
  <si>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</si>
  <si>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</si>
  <si>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</si>
  <si>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</si>
  <si>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</si>
  <si>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</si>
  <si>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</si>
  <si>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</si>
  <si>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</si>
  <si>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</si>
  <si>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</si>
  <si>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</si>
  <si>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</si>
  <si>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</si>
  <si>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</si>
  <si>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</si>
  <si>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</si>
  <si>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</si>
  <si>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</si>
  <si>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</si>
  <si>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</si>
  <si>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</si>
  <si>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</si>
  <si>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</si>
  <si>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</si>
  <si>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</si>
  <si>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</si>
  <si>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</si>
  <si>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</si>
  <si>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</si>
  <si>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</si>
  <si>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</si>
  <si>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</si>
  <si>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</si>
  <si>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</si>
  <si>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</si>
  <si>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</si>
  <si>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</si>
  <si>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</si>
  <si>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</si>
  <si>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</si>
  <si>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</si>
  <si>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</si>
  <si>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</si>
  <si>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</si>
  <si>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</si>
  <si>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</si>
  <si>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</si>
  <si>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</si>
  <si>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</si>
  <si>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</si>
  <si>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</si>
  <si>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</si>
  <si>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</si>
  <si>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</si>
  <si>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</si>
  <si>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</si>
  <si>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</si>
  <si>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</si>
  <si>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</si>
  <si>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</si>
  <si>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</si>
  <si>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</si>
  <si>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</si>
  <si>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</si>
  <si>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</si>
  <si>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</si>
  <si>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</si>
  <si>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</si>
  <si>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</si>
  <si>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</si>
  <si>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</si>
  <si>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</si>
  <si>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</si>
  <si>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</si>
  <si>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</si>
  <si>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</si>
  <si>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</si>
  <si>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</si>
  <si>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</si>
  <si>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</si>
  <si>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</si>
  <si>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</si>
  <si>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</si>
  <si>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</si>
  <si>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</si>
  <si>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</si>
  <si>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</si>
  <si>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</si>
  <si>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</si>
  <si>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</si>
  <si>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</si>
  <si>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</si>
  <si>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</si>
  <si>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</si>
  <si>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</si>
  <si>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</si>
  <si>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</si>
  <si>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</si>
  <si>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</si>
  <si>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</si>
  <si>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</si>
  <si>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</si>
  <si>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</si>
  <si>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</si>
  <si>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</si>
  <si>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</si>
  <si>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</si>
  <si>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</si>
  <si>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</si>
  <si>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</si>
  <si>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</si>
  <si>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</si>
  <si>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</si>
  <si>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</si>
  <si>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</si>
  <si>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</si>
  <si>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</si>
  <si>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</si>
  <si>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</si>
  <si>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</si>
  <si>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</si>
  <si>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</si>
  <si>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</si>
  <si>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</si>
  <si>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</si>
  <si>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</si>
  <si>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</si>
  <si>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</si>
  <si>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</si>
  <si>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</si>
  <si>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</si>
  <si>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</si>
  <si>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</si>
  <si>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</si>
  <si>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</si>
  <si>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</si>
  <si>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</si>
  <si>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</si>
  <si>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</si>
  <si>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</si>
  <si>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</si>
  <si>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</si>
  <si>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</si>
  <si>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</si>
  <si>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</si>
  <si>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</si>
  <si>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</si>
  <si>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</si>
  <si>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</si>
  <si>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</si>
  <si>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</si>
  <si>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</si>
  <si>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</si>
  <si>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</si>
  <si>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</si>
  <si>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</si>
  <si>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</si>
  <si>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</si>
  <si>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</si>
  <si>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</si>
  <si>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</si>
  <si>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</si>
  <si>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</si>
  <si>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</si>
  <si>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</si>
  <si>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</si>
  <si>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</si>
  <si>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</si>
  <si>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</si>
  <si>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</si>
  <si>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</si>
  <si>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</si>
  <si>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</si>
  <si>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</si>
  <si>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</si>
  <si>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</si>
  <si>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</si>
  <si>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</si>
  <si>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</si>
  <si>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</si>
  <si>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</si>
  <si>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</si>
  <si>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</si>
  <si>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</si>
  <si>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</si>
  <si>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</si>
  <si>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</si>
  <si>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</si>
  <si>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</si>
  <si>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</si>
  <si>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</si>
  <si>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</si>
  <si>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</si>
  <si>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</si>
  <si>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</si>
  <si>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</si>
  <si>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</si>
  <si>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</si>
  <si>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</si>
  <si>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</si>
  <si>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</si>
  <si>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</si>
  <si>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</si>
  <si>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</si>
  <si>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</si>
  <si>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</si>
  <si>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</si>
  <si>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</si>
  <si>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</si>
  <si>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</si>
  <si>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</si>
  <si>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</si>
  <si>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</si>
  <si>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</si>
  <si>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</si>
  <si>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</si>
  <si>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</si>
  <si>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</si>
  <si>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</si>
  <si>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</si>
  <si>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</si>
  <si>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</si>
  <si>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gen. Wybickiego 30</t>
  </si>
  <si>
    <t>POIS.09.02.00-00-0132/17-00</t>
  </si>
  <si>
    <t>Przebudowa istniejących Klinik Psychiatrycznych w Instytucie Psychiatrii i Neurologii - etap II</t>
  </si>
  <si>
    <t>Jana III Sobieskiego 9</t>
  </si>
  <si>
    <t>Zamkowa 4</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</si>
  <si>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</si>
  <si>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</si>
  <si>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</si>
  <si>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</si>
  <si>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</si>
  <si>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</si>
  <si>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</si>
  <si>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</si>
  <si>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</si>
  <si>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</si>
  <si>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</si>
  <si>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</si>
  <si>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</si>
  <si>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</si>
  <si>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</si>
  <si>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</si>
  <si>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</si>
  <si>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</si>
  <si>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</si>
  <si>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</si>
  <si>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</si>
  <si>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</si>
  <si>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</si>
  <si>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</si>
  <si>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</si>
  <si>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</si>
  <si>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</si>
  <si>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</si>
  <si>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</si>
  <si>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</si>
  <si>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</si>
  <si>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</si>
  <si>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</si>
  <si>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</si>
  <si>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</si>
  <si>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t>POIS.09.01.00-00-0256/17-00</t>
  </si>
  <si>
    <t>WSPARCIE BAZ LOTNICZEGO POGOTOWIA RATUNKOWEGO – ETAP 1</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</si>
  <si>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</si>
  <si>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POIS.09.01.00-00-0253/17-00</t>
  </si>
  <si>
    <t>Rozbudowa SP ZOZ MSWiA w Rzeszowie w celu utworzenia Szpitalnego Oddziału Ratunkowego wraz z lądowiskiem</t>
  </si>
  <si>
    <t>POIS.09.01.00-00-0255/17-00</t>
  </si>
  <si>
    <t>107 SZPITAL WOJSKOWY Z PRZYCHODNIĄ – SAMODZIELNY PUBLICZNY ZAKŁAD OPIEKI ZDROWOTNEJ</t>
  </si>
  <si>
    <t xml:space="preserve">Planowana inwestycja polegająca na budowie lądowiska wraz z drogą dojazdową będzie realizowana na terenie miasta Wałcz, w powiecie wałeckim, województwie zachodniopomorskim. </t>
  </si>
  <si>
    <t>SAMODZIELNY PUBLICZNY ZAKŁAD OPIEKI ZDROWOTNEJ W WOLSZTYNIE</t>
  </si>
  <si>
    <t>Wolsztyn</t>
  </si>
  <si>
    <t>64-200</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</si>
  <si>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</si>
  <si>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</si>
  <si>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</si>
  <si>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</si>
  <si>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</si>
  <si>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</si>
  <si>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</si>
  <si>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</si>
  <si>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</si>
  <si>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</si>
  <si>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</si>
  <si>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</si>
  <si>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</si>
  <si>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</si>
  <si>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</si>
  <si>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SAMODZIELNY PUBLICZNY SZPITAL KLINICZNY IM. PROF. W. ORŁOWSKIEGO CENTRUM MEDYCZNEGO KSZTAŁCENIA PODYPLOMOWEGO</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</si>
  <si>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</si>
  <si>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</si>
  <si>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POIS.09.01.00-00-0133/16-00</t>
  </si>
  <si>
    <t>WOJEWÓDZKI SPECJALISTYCZNY SZPITAL DZIECIĘCY IM. PROF. DR STANISŁAWA POPOWSKIEGO W OLSZTYNIE</t>
  </si>
  <si>
    <t xml:space="preserve">Rozbudowa SOR-u dla potrzeb Centrum Urazowego, w tym utworzenie sali zabiegowej i pracowni endoskopii diagnostycznej i zabiegowej ze śluzami i salą ze stanowiskami wybudzeniowymi. Wyposażenie oddziałów i pracowni. </t>
  </si>
  <si>
    <t>POIS.09.01.00-00-0176/17-00</t>
  </si>
  <si>
    <t>SAMODZIELNY PUBLICZNY ZAKŁAD OPIEKI ZDROWOTNEJ W BOCHNI SZPITAL POWIATOWY IM. BŁ. MARTY WIECKIEJ</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</si>
  <si>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</si>
  <si>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</si>
  <si>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2019.I</t>
  </si>
  <si>
    <t>POIS.09.01.00-00-0270/18-00</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</si>
  <si>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</si>
  <si>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</si>
  <si>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</si>
  <si>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</si>
  <si>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</si>
  <si>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</si>
  <si>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</si>
  <si>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</si>
  <si>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</si>
  <si>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</si>
  <si>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</si>
  <si>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</si>
  <si>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</si>
  <si>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</si>
  <si>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</si>
  <si>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</si>
  <si>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</si>
  <si>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</si>
  <si>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</si>
  <si>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</si>
  <si>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</si>
  <si>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</si>
  <si>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</si>
  <si>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</si>
  <si>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</si>
  <si>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</si>
  <si>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</si>
  <si>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</si>
  <si>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</si>
  <si>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</si>
  <si>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</si>
  <si>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</si>
  <si>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</si>
  <si>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</si>
  <si>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</si>
  <si>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</si>
  <si>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</si>
  <si>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</si>
  <si>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</si>
  <si>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</si>
  <si>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</si>
  <si>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</si>
  <si>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</si>
  <si>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</si>
  <si>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</si>
  <si>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</si>
  <si>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</si>
  <si>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</si>
  <si>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</si>
  <si>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</si>
  <si>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</si>
  <si>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</si>
  <si>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</si>
  <si>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</si>
  <si>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</si>
  <si>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</si>
  <si>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</si>
  <si>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</si>
  <si>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</si>
  <si>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</si>
  <si>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</si>
  <si>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</si>
  <si>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</si>
  <si>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</si>
  <si>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</si>
  <si>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</si>
  <si>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</si>
  <si>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</si>
  <si>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</si>
  <si>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</si>
  <si>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</si>
  <si>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</si>
  <si>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</si>
  <si>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</si>
  <si>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</si>
  <si>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</si>
  <si>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</si>
  <si>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</si>
  <si>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</si>
  <si>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</si>
  <si>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</si>
  <si>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</si>
  <si>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</si>
  <si>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</si>
  <si>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</si>
  <si>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</si>
  <si>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</si>
  <si>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</si>
  <si>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</si>
  <si>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</si>
  <si>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</si>
  <si>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</si>
  <si>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</si>
  <si>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</si>
  <si>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</si>
  <si>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</si>
  <si>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</si>
  <si>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</si>
  <si>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</si>
  <si>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</si>
  <si>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</si>
  <si>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</si>
  <si>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</si>
  <si>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</si>
  <si>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</si>
  <si>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</si>
  <si>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</si>
  <si>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</si>
  <si>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</si>
  <si>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</si>
  <si>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</si>
  <si>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</si>
  <si>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</si>
  <si>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</si>
  <si>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</si>
  <si>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</si>
  <si>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</si>
  <si>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</si>
  <si>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</si>
  <si>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</si>
  <si>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</si>
  <si>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Józefa Bema 1</t>
  </si>
  <si>
    <t xml:space="preserve"> 5-6</t>
  </si>
  <si>
    <t>gen. Józefa Bema 5-6</t>
  </si>
  <si>
    <t>Szpitalna 30</t>
  </si>
  <si>
    <t>Konstytucji 3-go Maja 34</t>
  </si>
  <si>
    <t>PLAN DZIAŁAŃ MINISTERSTWA ZDROWIA
W SEKTORZE ZDROWIA NA ROK 2019</t>
  </si>
  <si>
    <t>POIS.09.01.00-00-0001/16-00</t>
  </si>
  <si>
    <t>POIS.09.01.00-00-0002/16-00</t>
  </si>
  <si>
    <t>POIS.09.01.00-00-0004/16-00</t>
  </si>
  <si>
    <t xml:space="preserve">Kornela Ujejskiego 75 </t>
  </si>
  <si>
    <t>POIS.09.01.00-00-0006/16-00</t>
  </si>
  <si>
    <t>Poprawa skuteczności działań ratownictwa medycznego poprzez modernizację i doposażenie SOR oraz budowę lądowiska w WSzS w Białej Podlaskiej.</t>
  </si>
  <si>
    <t>POIS.09.01.00-00-0007/16-00</t>
  </si>
  <si>
    <t>ZESPÓŁ OPIEKI ZDROWOTNEJ WE WŁOSZCZOWIE</t>
  </si>
  <si>
    <t>POIS.09.01.00-00-0009/16-00</t>
  </si>
  <si>
    <t>W ramach projektu zaplanowano: a. roboty budowlane b. zakup aparatury medycznej c. nadzór inwestorski d. promocję projektu Do głównych celów projektu należą: 1. Wzmocnienie infrastruktury służby zdrowia w zakresie ratownictwa medycznego na terenie województwa warmińsko-mazurskiego; 2. Podniesienie jakości i dostępności do badań medycznych w zakresie ratownictwa medycznego na terenie województwa warmińsko-mazurskiego. P</t>
  </si>
  <si>
    <t>POIS.09.01.00-00-0010/16-00</t>
  </si>
  <si>
    <t>POIS.09.01.00-00-0011/16-00</t>
  </si>
  <si>
    <t>POIS.09.01.00-00-0012/16-00</t>
  </si>
  <si>
    <t>POIS.09.01.00-00-0013/16-00</t>
  </si>
  <si>
    <t>POIS.09.01.00-00-0015/16-00</t>
  </si>
  <si>
    <t>Poprawa efektywności działania systemu PRM na Mazowszu dzięki wzmocnieniu infrastruktury SOR w Szpitalu Bielańskim w Warszawie.</t>
  </si>
  <si>
    <t>POIS.09.01.00-00-0017/16-00</t>
  </si>
  <si>
    <t xml:space="preserve">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 f. wydatki na opracowanie studium wykonalności, aktualizację dokumentacji projektowej, zarządzanie projektem oraz działania informacyjno-promocyjne Celem projektu jest poprawa funkcjonowania systemu ratownictwa medycznego w województwie lubelskim. Celem bezpośrednim projekty jest zwiększenie efektywności i jakości udzielanych świadczeń przez szpitalny oddział ratunkowy zlokalizowany w Samodzielnym Publicznym Szpitalu Wojewódzkim im. Papieża Jana Pawła II w Zamościu. </t>
  </si>
  <si>
    <t>POIS.09.01.00-00-0019/16-00</t>
  </si>
  <si>
    <t xml:space="preserve">Planowany do realizacji przez Wnioskodawcę projekt zakłada: a. budowę lądowiska dla śmigłowców ratunkowych; b. zakup aparatury medycznej, w tym stołu zabiegowego, lampy zabiegowej, respiratora oraz aparatu do znieczulania. Cele projektu zostały zdefiniowane jako: 1. Zapewnienie osobie w stanie nagłego zagrożenia zdrowotnego możliwości niezwłocznego przybycia do miejsca zdarzenia właściwych służb ratowniczych. 2. Zapewnienie pacjentowi niezwłocznego przewiezienia i przyjęcia do najbliższego zakładu zdrowotnego, udzielającego wysokospecjalistycznych świadczeń zdrowotnych oraz badań diagnostycznych. 3. Wpisanie się w standard tzw. "złotej godziny". 4. Zwiększenie szans uratowania życia pacjenta w ciężkich przypadkach. 5. Poprawa stanu infrastruktury ochrony zdrowia zapewniającej dostępność specjalistycznych i wysokospecjalistycznych świadczeń zdrowotnych. </t>
  </si>
  <si>
    <t>POIS.09.01.00-00-0020/16-00</t>
  </si>
  <si>
    <t>POIS.09.01.00-00-0021/16-00</t>
  </si>
  <si>
    <t>POIS.09.01.00-00-0023/16-00</t>
  </si>
  <si>
    <t>W ramach projektu planowane są następujące zadania: - zakup wyposażenia dla SOR, - remont pomieszczeń SOR (założenie klimatyzacji i drzwi przesuwnych), - zakup infrastruktury niezbędnej do odbierania danych medycznych transmitowanych z ambulansu.</t>
  </si>
  <si>
    <t>POIS.09.01.00-00-0024/16-00</t>
  </si>
  <si>
    <t>os. Osiedle Na Skarpie 66</t>
  </si>
  <si>
    <t>POIS.09.01.00-00-0026/16-00</t>
  </si>
  <si>
    <t>POIS.09.01.00-00-0027/16-00</t>
  </si>
  <si>
    <t xml:space="preserve">W ramach projektu zaplanowano następujące zadania: - adaptacja SOR w tym wydzielenie strefy "zielonej" (roboty budowlane) - zakup wyposażenia na SOR Liczba leczonych w podmiotach leczniczych objętych wsparciem 142/rok - Wzrost liczby stanowisk oraz zakup nowoczesnego wyposażenia dla SOR (w tym stanowisk monitorowanych, intensywnej terapii i w obszarze segregacji medycznej) oraz wydzielenie strefy zielonej i czerwonej dla przyjmowanych pacjentów przyczyni się do możliwości leczenia większe ilości pacjentów oraz wzrostu efektywności pracy personelu medycznego SOR, w szczególności szybkości, trafności i efektywności diagnostyki oraz leczenia. Zostanie podniesiony standard i kompleksowość świadczonych usług medycznych. </t>
  </si>
  <si>
    <t xml:space="preserve">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 7. nadzór budowlany Celem projektu jest poprawa funkcjonowania systemu ratownictwa medycznego poprzez wzrost potencjału SOR dzięki dobudowie, modernizacji i wyposażeniu w nowoczesny sprzęt. </t>
  </si>
  <si>
    <t>Międzychód (miasto)</t>
  </si>
  <si>
    <t>Celem ogólnym projektu jest zapewnienie dostępu ludności do infrastruktury ochrony zdrowia oraz poprawa efektywności systemu opieki zdrowotnej na terenie województwa wielkopolskiego. Cel bezpośredni projektu polega na poprawie funkcjonowania systemu ratownictwa medycznego w powiecie międzychodzkim poprzez zwiększenie dostępności oraz skuteczności udzielanych świadczeń ratowniczych w SOR w Międzychodzie. W ramach projektu planowane są poniższe działania: a. roboty budowlane związane z częściową zmianą układu funkcjonalnego pomieszczeń, b. zakup aparatury medycznej, Produkty i rezultaty założone do osiągnięcia w wyniku realizacji działań projektowych: 1. Liczba wspartych podmiotów leczniczych: 1. 2. Nakłady inwestycyjne na zakup aparatury medycznej: 2.648.137,69 PLN. 3. Liczba obiektów dostosowanych do potrzeb osób niepełnosprawnych: 1. W wyniku realizacji projektu liczba leczonych w podmiocie leczniczym objętym wsparciem wzrośnie do 4520 osób/rocznie.</t>
  </si>
  <si>
    <t>Głównym celem projektu jest dostosowanie SOR w Kępnie do Rozporządzenia Ministra Zdrowia z dnia 3.11.2011 r. w sprawie Szpitalnego Oddziału Ratunkowego, poprawa bezpieczeństwa zdrowotnego, poprawa efektywności systemu ochrony zdrowia ludności powiatu kępińskiego i powiatów ościennych oraz obniżenie poziomu śmiertelności i skutków powikłań w wyniku wypadków i innych stanów nagłego zagrożenia zdrowotnego na obszarze interwencji SOR w Kępnie. W rapach projektu Wnioskodawca planuje budowę lądowiska wyniesionego dla śmigłowców wraz z niezbędną infrastrukturą. Planowane do osiągnięcia w wyniku realizacji projektu produkty: a. liczba wspartych podmiotów leczniczych: 1 b. liczba wybudowanych lądowisk dla śmigłowców: 1 liczba obiektów dostosowanych do potrzeb osób z niepełnosprawnościami: 1 W wyniku realizacji projektu liczba leczonych w podmiocie leczniczym objętym wsparciem wzrośnie do 10 482 osób/rok.</t>
  </si>
  <si>
    <t>Lwowska 178a</t>
  </si>
  <si>
    <t>SZPITAL MRĄGOWSKI IM. MICHAŁA KAJKI SPÓŁKA Z OGRANICZONĄ ODPOWIEDZIALNOŚCIĄ</t>
  </si>
  <si>
    <t>Wolności 12</t>
  </si>
  <si>
    <t>SZPITAL MATKI BOŻEJ NIEUSTAJĄCEJ POMOCY W WOŁOMINIE</t>
  </si>
  <si>
    <t>Fryderyka Chopina 13</t>
  </si>
  <si>
    <t xml:space="preserve">Zakres projektu obejmuje: wykonanie windy na potrzeby SOR oraz zakup sprzętu medycznego na Szpitalny Oddział Ratunkowy: - stół zabiegowy - łóżko z wbudowaną wagą i materacem - łóżko szpitalne - 3 szt. - wózek do transportu pacjenta - 3 szt. - łóżko transportowe - 2 szt. - leżanka do gipsowni - lampa zabiegowa - 2 szt. - respirator stacjonarny - aparat USG - aparat EKG - 2 szt. - kardiomonitor - 3 szt. - defibrylator - defibrylator z funkcją stymulacji zewn. - pulsoksymetr - pompa infuzyjna - 2 szt. - aparat do przetaczania krwi - aparat RTG - sygnalizacja przyzywowa - system parawanów. </t>
  </si>
  <si>
    <t>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W ramach projektu przewidziano również promocje projektu. Celem projektu jest wzrost bezpieczeństwa pacjentów i jakości świadczeń medycznych realizowanych przez Szpitalny Oddział Ratunkowy Szpitala Wojewódzkiego w Poznaniu. W ramach projektu zostaną osiągnięte następujące produkty: a. Liczba wspartych podmiotów leczniczych: 1 b. Nakłady inwestycyjne na zakup aparatury medycznej: 3.998.839,74 PLN W wyniku realizacji projektu liczba leczonych w podmiocie leczniczym objętym wsparciem wzrośnie do 63 687/osób/rok.</t>
  </si>
  <si>
    <t>Wsparcie Szpitalnego Oddziału Ratunkowego SP ZOZ w Garwolinie poprzez doposażenie w sprzęt medyczny w celu zwiększenia bezpieczeństwa zdrowotnego.</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</si>
  <si>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Dodatkowo, w ramach projektu zaplanowano działania informacyjno-promocyjne oraz zarządzanie projektem. Celem projektu jest poprawa jakości opieki zdrowotnej, a w szczególności podniesienie standardu usług medycznych świadczonych w zakresie ratownictwa medycznego. Produkty: Liczba wspartych podmiotów leczniczych: 1, Liczba leczonych w podmiotach leczniczych objętych wsparciem 20 000/rok, nakłady inwestycyjne na zakup aparatury medycznej: 3.203.557,44 PLN. </t>
  </si>
  <si>
    <t xml:space="preserve">W ramach projektu realizowane będą następujące zadania: - doposażenie SOR w specjalistyczny sprzęt medyczny (Tomograf komputerowy, Kardiomonitor, Aparat do znieczulenia ogólnego mobilny, Aparat do znieczulenia ogólnego stacjonarny,Respirator transportowy z pełnym wyposażeniem (butla, torba, przełączka AGA), Respirator stacjonarny, Monitor funkcji życiowych do triage szpitalnego CVS z wyposażeniem: RR, SPO2, temp. BMI, Wzrost, waga pomiar nasilenia bólu, Kapnograf z pulsoksymetrią stacjonarny, Kapnograf z pulsoksymetrią transportowy, Analizator parametrów krytycznych, Defibrylator z kardiowersją i możliwością elektrostymulacji serca, Aparat do EKG, Przyłóżkowy zestaw RTG, Aparat USG z Dopplerem typu laptop, Narzędzia chirurgiczne, Lampa zabiegowa, LED-owa, mobilna do 3 pomieszczeń zabiegowych lub lampy operacyjne sufitowe LED, Inhalator, Stojaki na płyny infuzyjne z półką i koszem, Aparat do pomiaru RR, z zegarem, Pulsoksymetr transportowy , Kamerton laryngologiczny, Prowadnica do trudnej intubacji, Fotel do pobierania krwi, Zestaw diagnostyczny otoskop i oftalmoskop na wózku z transformatorem umożliwiającym ładowanie, Termometr bezdotykowy, Słuchawki lekarskie z lejkiem, Koce bakteriostatyczne, do dezynfekcji po każdym pacjencie i ponownego użycia, Poduszki bakteriostatyczne do dezynfekcji po każdym pacjencie i ponownego użycia, Ambu dla dorosłych wielorazowe, Dozownik tlenu, Aparat do ogrzewania płynów infuzyjnych, Aparat do ogrzewania pacjenta, Wózek transportowy leżący, Wózek siedzący, transportowy, wzmocniony (ze stojakiem na płyny infuzyjne, butle z tlenem i opcją transportu pacjenta z długim gipsem), Gablota informacyjna, Szafa na rzeczy personelu. </t>
  </si>
  <si>
    <t xml:space="preserve">Projekt zakłada dofinansowanie poniższych działań: a. prace budowlano-instalacyjne, b. zakup sprzętu medycznego, c. przygotowanie studium wykonalności wraz z AKK, d. zarządzanie projektem, e. promocję projektu. Cele projektu zostały określone przez Wnioskodawcę jako: a. zapewnienie osobie w stanie nagłego zagrożenia zdrowotnego możliwości niezwłocznego przybycia na miejsce zdarzenia właściwych służb ratowniczych, b. zapewnienie pacjentowi wysokiej jakości usług ratownictwa medycznego opartego o nowoczesną bazę aparatury medycznej, c. wpisanie się w standard tzw. "złotej godziny", d. zwiększenie szans uratowania życia pacjenta w przypadkach ciężkich, e. poprawa stanu infrastruktury ochrony zdrowia zapewniającej dostępność specjalistycznych i wysokospecjalistycznych świadczeń zdrowotnych. Poprzez realizację działań projektowych, osiągnięte zostaną następujące produkty: a. liczba wspartych podmiotów leczniczych: 1, b. nakłady inwestycyjne na zakup aparatury medycznej: 1.331.568,65 PLN, W wyniku realizacji projektu liczba leczonych w podmiocie leczniczym objętym wsparciem wzrośnie do 24 000 osób/rok. </t>
  </si>
  <si>
    <t xml:space="preserve">Celem nadrzędnym projektu jest zapewnienie dostępu do infrastruktury ochrony zdrowia i poprawa efektywności jej funkcjonowania.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W wyniku realizacji projektu: a. zwiększy się dostępność SOR dla pacjentów po wypadkach komunikacyjnych, b. wzrośnie bezpieczeństwo i możliwości prowadzenia działań medycznych dla pacjentów SPZOZ w Działdowie, którzy wymagają wyspecjalizowanego leczenia w innych placówkach (transport międzyszpitalny), c. skrócony zostanie czas dotarcia do szpitala i co za tym idzie czas diagnostyki od momentu wystąpienia zdarzenia nagłego, d. wzrośnie skuteczność działań w stanie zagrożenia życia; e. zmniejszy się poziom śmiertelności w powiecie oraz zostanie uzyskane przyspieszenie powrotu pacjenta do sprawności zawodowej. W wyniku realizacji działań projektowych zostaną osiągnięte następujące produkty: a. liczba wspartych podmiotów leczniczych: 1, b. liczba wybudowanych lądowisk dla śmigłowców: 1, c. liczba obiektów dostosowanych do potrzeb osób z niepełnosprawnością: 1. b. </t>
  </si>
  <si>
    <t xml:space="preserve">Celem ogólnym projektu jest zmniejszenie nierówności w zakresie stanu zdrowia, zwiększenie dostępności do wysokiej jakości usług zdrowotnych, poprawa skuteczności podejmowania działań ratunkowych, poprawa funkcjonowania systemu ratownictwa medycznego, zmniejszenie skali ubóstwa w regionie oraz zmniejszenie trwałych skutków stanów nagłych, w tym kalectwa i niepełnosprawności. W ramach projektu przewidziano: 1. Modernizację Szpitalnego Oddziału Ratunkowego. 2. Doposażenie SOR w aparaturę medyczną, sprzęt i wyposażenie (m.in. fotokoagulator, aparat usg, cyfrowy mobilny aparat ramię C). Produkty i rezultaty planowane do osiągnięcia w wyniku realizacji działań projektowych: 1. Liczba wspartych podmiotów leczniczych: 1. 2. Nakłady inwestycyjne na zakup aparatury medycznej: 2 406 365,25 PLN. W wyniku realizacji projektu, liczba leczonych w podmiocie leczniczym objętym wsparciem wzrośnie do 500 osób/rocznie. </t>
  </si>
  <si>
    <t xml:space="preserve">Projekt zakłada zakup sprzętu i aparatury medycznej, zakup wyposażenia socjalno-bytowego, wymianę dźwigu szpitalnego, montaż zewnętrznej platformy dźwigowej, zakup urządzeń do dekontaminacji powietrza oraz wymianę oświetlenia na SOR. Koszt całkowity projektu: 2.465.917,37 PLN (całość kwalifikowalne). Celem projektu jest poprawa efektywności funkcjonowania systemu Państwowego Ratownictwa Medycznego w powiecie sieradzkim i zduńskowolskim, realizowana poprzez wsparcie funkcjonującego w strukturze Szpitala Wojewódzkiego w Sieradzu Szpitalnego Oddziału Ratunkowego. Produkty i rezultaty: 1. Liczba wspartych podmiotów leczniczych: 1 2. Nakłady inwestycyjne na zakup aparatury medycznej: 1.109 052,00 PLN 3. Liczba obiektów dostosowanych do potrzeb osób z niepełnosprawnością: 1 </t>
  </si>
  <si>
    <t xml:space="preserve">Celem bezpośrednim projektu jest poprawa funkcjonowania systemu ratownictwa medycznego na terenie powiatu suskiego. Realizacja powyższego celu przyczyni się realizacji celu ogólnego, którym jest zapewnienie dostępu ludności do infrastruktury ochrony zdrowia oraz poprawa efektywności systemu opieki zdrowotnej na terenie województwa małopolskiego. W ramach projektu Wnioskodawca przewiduje: a. przebudowę SOR: roboty instalacji wodno-kanalizacyjnej, grzewczej, gazów medycznych, instalacji wentylacyjno-klimatyzacyjne, b. modernizację rampy oraz wykonanie wiatrołapu wejściowego przed budynkiem A, c. zakup sprzętu medycznego, Produkty projektu: a. Liczba wspartych podmiotów leczniczych: 1, b. nakłady inwestycyjne na zakup aparatury medycznej: 1.279.145,84 PLN, W wyniku realizacji projektu liczba leczonych w podmiocie leczniczym objętym wsparciem wzrośnie do 15 676 osób/rok. </t>
  </si>
  <si>
    <t>28 Czerwca 1956 r. nr 194</t>
  </si>
  <si>
    <t>os. Osiedle Złotej Jesieni 1</t>
  </si>
  <si>
    <t>Ogólnym celem projektu jest poprawa funkcjonowania systemu ratownictwa medycznego w województwie świętokrzyskim. Na realizację powyższego celu wpłynąć ma osiągniecie celu głównego projektu, tj. zwiększenie dostępności do Szpitalnego Oddziały Ratunkowego będącego w strukturze Szpitala Specjalistycznego Ducha Świętego w Sandomierzu oraz poprawa jakości usług udzielanych w oddziale. Działania projektowe obejmują: a. budowę lądowiska dla śmigłowców, wartość robót: 2.369.854,15 PLN, z czego 2.000.000,00 PLN stanowią koszty kwalifikowalne, b. zakup sprzętu medycznego dla Szpitalnego Oddziału Ratunkowego (m.in. aparat USG, videogastroskop, defibrylator, aparat EKG), wartość planowanego do zakupu sprzętu medycznego wynosi 1.734.540,08 PLN (cały koszt zakwalifikowany przez Wnioskodawcę jako wydatek kwalifikowalny), c. opracowanie dokumentacji projektowej, d. nadzór budowlany, e. promocję projektu. Do głównych produktów i rezultatów projektu należą: a. liczba wspartych podmiotów leczniczych: 1, b. nakłady inwestycyjne na zakup aparatury medycznej: 1.734.540,08 PLN Dzięki realizacji projektu, liczba leczonych w podmiocie leczniczym objętym wsparciem wzrośnie w 2018 roku do 19 200 osób/rok.</t>
  </si>
  <si>
    <t>W ramach projektu zrealizowane zostaną następujące zadania: 1. zakup angiografu 2. promocja projektu 3. prace budowlane - modernizacja</t>
  </si>
  <si>
    <t xml:space="preserve">Przedmiotem projektu jest zakup wyposażenia: Ultrasonograf-1 Fotel transportowy-10 Wózki anestozjologiczne-10 videolaryngoskop-2 Urządzenie do manualnej wentylacji wysokimi częstotliwościami przez kaniulę konikotomijną -1 Dozbrojenie ortopedyczne łóżek Hill-Rom Progres-1 Stabilizator zewnętrzny miednicy-2 Stabilizator zewnętrzny na kończynę dolną-2 Respirator transportowy-2 Dozbrojenie ortopedyczne łóżek Hill-Rom Progres-2 Stabilizator zewnętrzny miednicy typu C-2 Stabilizator zewnętrzny miednicy-2 Stabilizator zewnętrzny na kończynę górną-6 Stabilizator zewnętrzny na kończynę dolną-6 Zestaw do repozycji i stabilizacji złamań kości piszczelowej (radiolucent triangle)-4 Napędy chirurgiczne-1 Rozwiertak szpikowy giętki czołowy-6 Zestaw narzędzi chirurgicznych-1 Tor wizyjny do endoskopii głowy i szyi z Kamerą endoskopową 2D Zestaw 4K Olympus-1 Endoskopy nosowe 0 st., 30 st., 70 st. Kpl-1 Narzędzia chirurgiczne komplet-1 Śrubokręt po kątem-3 Lampa czołowa akumulatorowa-3 Lampa czołowa światłowodowa-2 Narzędzia chirurgiczne komplet-1 Lupy operacyjne z dużą głębią ostrości indywidualnie dopasowane do operatora-1 Śrubokręt po kątem-3 Lampa czołowa akumulatorowa-3 Lampa czołowa światłowodowa-2 Oprogramowanie oraz oprzyrządowanie do procedur nurofizjologii śródoperacyjnej potencjałów wzrokowych VEP kompatybilne z posiadanym sprzętem -1 Diatermia chirurgiczna generator mono i biopolarny-1 Lampa czołowa diodowa Luxtec (Integra)-2 Ultradźwiękowy detektor przepływu Huntleigh SD2 z głowicą 8 mhz dc- szybkiej przesiewowej diagnostyki chorób naczyń w warunkach SOR -2 Narzędzia chirurgiczne - zestaw narzędzi naczyniowych kpl-1 Przenośne cyfrowe zestawy do drenażu opłucnego z oprzyrządowaniem-4 </t>
  </si>
  <si>
    <t xml:space="preserve">- wybudowanie nowego SOR dla dzieci wraz z infrastrukturą towarzyszącą na parterze nowego budynku 2A; - wybudowanie na dachu budynku lądowiska dla śmigłowców sanitarnych; - wyposażenie SOR w sprzęt i urządzenia medyczne zgodnie z wymogami / przepisami prawa w szczególności wymaganiami określonymi w rozporządzeniu Ministra Zdrowia z dnia 3 listopada 2011 r. w sprawie szpitalnego oddziału ratunkowego oraz załącznika nr 3 do zarządzenia Prezesa NFZ 89/2013/DSOZ (z późn. zm.). </t>
  </si>
  <si>
    <t xml:space="preserve">Projekt obejmuje wykonanie wielobranżowych robót budowlano-instalacyjnych w istniejącym, pochodzącym z lat 80 XX wieku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o udźwigu Q = 1000 KG na nowy dźwig szpitalny dostosowany do aktualnych wymogów technicznych o udźwigu min. Q = 1 600 KG. W ramach przedmiotowego projektu zostanie również wykonany nowy podjazd dla ambulansów sanitarnych do Szpitalnego Oddziału Ratunkowego, w którym docelowo zostanie zainstalowana automatyczna brama wjazdowa/wyjazdowa. Głównym celem przedmiotowych robót budowlano-instalacyjnych, planowanych do wykonania jest poprawa organizacji pracy personelu medycznego oraz doposażenie pomieszczeń ze szczególnym uwzględnieniem stanowisk intensywnej terapii w infrastrukturę niezbędną do ratowania zdrowia i życia ludzi w warunkach nowoczesnego Centrum Urazowego dla dzieci. W ramach przedmiotowego projektu Szpitalny Oddział Ratunkowy, Oddział Anestezjologii i Intensywnej Terapii, Oddział Chirurgii i Urologii, Oddział Chirurgii Urazowo -Ortopedycznej, Oddział Neurochirurgii, Zakład Diagnostyki Laboratoryjnej, Blok Operacyjny oraz Oddział Kardiochirurgii zostaną doposażone w aparaturę i sprzęt medyczny w celu podniesienia jakości i dostępności świadczeń opieki zdrowotnej udzielanych w warunkach Centrum Urazowego dla dzieci. W wyniku realizacji projektu, poprzez rozbudowę, zwiększy się powierzchnia użytkowa Szpitala oraz poprawi funkcjonowanie Szpitala poprzez skrócenie czasu oczekiwania pacjenta na konsultację medyczną. Wartością dodaną projektu będzie dostosowanie Szpitalnego Oddziału Ratunkowego do aktualnych wymogów prawa, warunków technicznych i norm – zgodnie z wymogami Ustawy z dnia 15 kwietnia 2011 roku o działalności leczniczej </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</si>
  <si>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 tj.: sprzęt do neuromonitoringu do oceny uszkodzeń w zakresie kręgosłupa i nerwów rdzeniowych – szt. 1, zestaw do kraniotomii z wiertarką dla małych dzieci – szt. 1, zestaw do neuroendoskopii dla dzieci – szt. 1, zestaw do cytoskopii dla małych dzieci i noworodków – szt. 1, dermatom z siatkownicą – szt. 1, aparat USG – szt. 1, aparat do masażu serca – szt. 1, aparat do oceny krzepnięcia krwi – szt. 1, ssaki operacyjne – szt. 2, system do odzyskiwania krwi z pola operacyjnego – szt. 1, materace podgrzewające na stół operacyjny – szt. 1, system ogrzewania pacjenta – szt. 1, urządzenie do podgrzewania płynów – szt. 1, aparat USG przenośny z nawigacją igły – szt. 1, wideolaryngoskop – szt. 2, echokardiograf – szt. 1, aparat EKG – szt. 1, respirator transportowy – szt. 2, wiertarka ortopedyczna – szt. 1, oftalmoskop – szt. 1, otoskop – szt. 1, monitor funkcji życiowych transportowy typu A - szt. 9 i typu B – szt. 1, wiertarka wielozadaniowa – szt. 1, aparat do neuromonitoringu śródoperacyjnego – szt. 1.</t>
  </si>
  <si>
    <t xml:space="preserve">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 Realizacja projektu będzie oddziaływać również na inne jednostki systemu ochrony zdrowia. Ze względu na unikalne zasoby kompetencyjne UDSK współpracuje z wieloma podmiotami. Dokonano audytu potrzeb klinik szpitala i zdiagnozowano istniejące braki w wyposażeniu oraz stan posiadanego sprzętu. W określeniu zakresu projektu efektywność ekonomiczną w aspekcie aparatury, która zastąpi wysłużony i awaryjny sprzęt. W wyniku realizacji projektu powstanie Centrum Urazowe dla dzieci, co wpłynie na: - zapewnienie standardów opieki pacjentom urazowym, -skuteczniejsze działanie oddziałów zabiegowych szpitala, - ułatwienie i poprawa bezpieczeństwa oraz komfortu pracy, - poniesienie bezpieczeństwa pacjentów, -podniesienie jakości świadczonych wysoko- specjalistycznych usług medycznych. </t>
  </si>
  <si>
    <t xml:space="preserve">Zakres projektu przewiduje realizację szeregu komplementarnych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</si>
  <si>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Celem projektu jest wzmocnienie infrastruktury ochrony zdrowia, a także podniesienie jakości i dostępności do badań medycznych w zakresie ratownictwa medycznego, w celu obniżenia wysokiej śmiertelności i kalectwa pourazowego wśród dzieci i młodzieży, w szczególności na terenie województwa dolnośląskiego. W zakres projektu wchodzi przede wszystkim zakup sprzętu medycznego.</t>
  </si>
  <si>
    <t xml:space="preserve">Przedmiotem projektu jest zakup wyposażenia: w odniesieniu do Kliniki Intensywnej Terapii i Anestezjologii z Ośrodkiem Ostrych Zatruć: - Respirator – 4 sztuki, - Monitor transportowy – 2 sztuki, - Monitor – 1 sztuka, - Bronchofiberoskop – 1 sztuka, - Łóżka – 3 sztuki, - Aparat do znieczulenia – 1 sztuka, - Aparat do monitorowania hemodynamicznego – 1 sztuka, - Monitor do pracowni MR – 1 sztuka, - Aparat USG – 1 sztuka, - Aparat EKG – 3 sztuki, - Aparat do schładzania pacjenta – 1 sztuka, 2. w odniesieniu do bloku operacyjnego: - mikroskop optyczny – 1 sztuka. </t>
  </si>
  <si>
    <t>Pabianicka 63</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</si>
  <si>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 o wartości 2 000 0000,00 zł, w tym (w szt.): łóżka – 11, kardiomonitory hemodynamiczne z centralą – 9, aparat do USG – 1, pompy strzykawkowe do NMR – 1 (zestaw), aparat do dializ – 2, bronchoskop -3, kalorymetr 1, aparat USG – 1, kardiomonitory – 2, EV1000 – 1, Moduł Ca++ do dializ – 1</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</si>
  <si>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 Ponadto zostanie nabyty sprzęt i wyposażenie na potrzeby SOR, w tym jako niezbędne zabezpieczenie sprzętowe tworzonego stanowiska wstępnej intensywnej terapii oraz doposażenie jednostek szpitalnych – w sprzęt i wyposażenie, w tym aparaturę medyczną.</t>
  </si>
  <si>
    <t>Dostosowanie struktury Wojewódzkiego Specjalistycznego Szpitala Dziecięcego w Olsztynie do potrzeb Centrum urazowego dla Dzieci</t>
  </si>
  <si>
    <t>Żołnierska 18a</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</si>
  <si>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 - w trakcie terapii pacjenta z urazem wielonarządowym niezmiernie istotne znaczenie ma szybka i wiarygodna diagnostyka. Bardzo pomocne w tym zakresie są techniki oparte na ultrasonografii (USG). Dzięki nim w sposób dokładny, nieinwazyjny oraz, co ma ogromne znaczenie, przy łóżku pacjenta można ocenić stan narządów wewnętrznych w klatce piersiowej i jamie brzusznej, a także zbadać przepływ krwi w naczyniach tętniczych i żylnych mózgowia oraz kończyn.</t>
  </si>
  <si>
    <t>Zakres działań inwestycyjnych niniejszego projektu: I. ZAKUP APARATURY MEDYCZNEJ: 1) Urządzenie do wysokoobjętościowej szybkiej transfuzji dożylnej płynów (1 szt.) 2) Zestaw do endoskopowego tamowania ciężkich krwotoków (1 szt.) 3) Wózki umożliwiające diagnozę radiologiczną/segmentowe (10 szt.) 4) Zaawansowane wózki transportowe umożliwiające przewożenie chorych w trakcie zabiegów resuscytacyjnych/przezierne (1 szt.) 5) Zaawansowane wózki transportowe umożliwiające przewożenie chorych w trakcie zabiegów resuscytacyjnych/siedzące (4 szt.) 6) Zestaw narzędzi chirurgicznych do doraźnych zabiegów chirurgicznych - narzędzia niezbędne do wykonywania zabiegów laparotomii oraz torakotomii. Zakup w komplecie z zestawem narzędziowym naczyniowym oraz zestawem kontenerów sterylizujących, bezobsługowych, dedykowanych do ww. zestawów narzędzi chirurgicznych (1 szt.) 7) Zestaw narzędzi chirurgicznych do doraźnych zabiegów chirurgicznych-narzędzia niezbędne do wykonywania zabiegów związanych z laminektomią, kraniotomii,usuwaniem krwiaków. Zakup w komplecie z zestawem narzędziowym naczyniowym oraz zestawem kontenerów sterylizujących, bezobsługowych, dedykowanych do ww. zestawów narzędzi chirurgicznych ( 1 szt.) 8) Zaawansowany aparat ultrasonograficzny (2 szt.) 9) Zaawansowany materac przeciwodleżynowy (6 szt.) 10) Zaawansowany materac przeciwodleżynowy - Typ 1- wspomagający zapobieganie odleżynom (20 szt.) 11) Zaawansowany materac przeciwodleżynowy - Typ 2 - średni stopień odleżyn (10 szt.) 12) Zaawansowany materac przeciwodleżynowy - Typ 3- najwyższy stopień odleżyn (6 szt.) 13) Zestaw do śródoperacyjnej ultrasonograficznej oceny narządów miąższowych jamy brzusznej (1 szt.).</t>
  </si>
  <si>
    <t>Projekt polega na utworzeniu nowego szpitalnego oddziału ratunkowego od podstaw poprzez budowę szpitalnego oddziału ratunkowego z wyposażeniem wraz z budową lądowiska dla helikopterów.</t>
  </si>
  <si>
    <t xml:space="preserve">Zakres rzeczowy projektu obejmuje zakup aparatury medycznej, sprzętu i wyposażenia : 10. USG z 4 głowicami (CONVEX, Liniowa, Kardiologiczna, Przezprzełykowa) 1 szt. 11. USG z 3 głowicami (kardiologiczna, naczyniowa i brzuszna) 1 szt. 12. Zestaw narzędzi chirurgicznych 1 szt. 13. Urządzenie do ogrzewania pacjentów 1 szt. 14. Urządzenie do kompresji klatki piersiowej 1 szt. 15. EKG z transmisją 4 szt. 16. Kardiomonitory 10 szt. 17. Wózek transportowy dla pacjentów 4 szt. 18. Wózek transportowy dla pacjentów 10 szt. 19. Wózki na narzędzia i do pobierania krwi (zabiegowe z wyposażeniem) 5 szt. 20. Zestaw ze strzykawką automatyczną 21. Zestawy komputerowe wraz z klawiaturą i myszką 16 szt. 22. Ssaki próżniowe 2 szt. 23. Respiratory transportowe 4 szt. 24. Holter 24godzinny (3 rejestratory plus system) 1 szt. 25. Gastroskop zestaw 1 szt. 26. Bronchofiberoskop giętki zestaw 1 szt. 27. EEG zestaw 28. Wózek do przewożenia chorych 1 szt. 29. Bronchofiberoskop 6,4mmX54 1 szt. 30. Aparaty do CPAP 2 szt. 31. Rozliczanie projektu </t>
  </si>
  <si>
    <t xml:space="preserve">W celu realizacji przedsięwzięcia zakłada się realizację zadań do których należą: - Zadanie 1 - Nowy Szpitalny Oddział Ratunkowy przy Blokach Operacyjnych z całodobowym lądowiskiem -&gt; Działanie 1.1 - Roboty budowlane wraz z montażem instalacji elektrycznych i sanitarnych, oraz zagospodarowaniem terenu -&gt; Działanie 1.2 - Roboty budowlane związane z budową lądowiska helikopterów - Zadanie 2 - Zakup wyposażenia niezbędnego do realizacji projektu -&gt; Działanie 2.1 - Obszar segregacji medycznej -&gt; Działanie 2.2 - Obszar resuscytacyjno zabiegowy -&gt; Działanie 2.3 - Obszar wstępnej intensywnej terpaii -&gt; Działanie 2.4 - Obszar terapii natychmiastowej -&gt; Działanie 2.5 - Obszar obserwacji -&gt; Działanie 2.6 – SOR </t>
  </si>
  <si>
    <t>Prof. Antoniego Gębali 6</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</si>
  <si>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 W ramach Uniwersytecki Szpital Dziecięcy w Lublinie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</si>
  <si>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Zakup sprzętu medycznego - 131 szt. </t>
  </si>
  <si>
    <t xml:space="preserve">W ramach zakresu przedmiotowego niniejszego projektu zaplanowano: I. ROBOTY BUDOWLANE ZWIĄZANE Z BUDOWĄ LĄDOWISKA SANITARNEGO DLA ŚMIGŁOWCÓW RATUNKOWYCH II. ROBOTY BUDOWLANE DOT. MODERNIZACJI POMIESZCZEŃ SOR III. ZAKUP SPRZĘTU MEDYCZNEGO NA SOR - pompa infuzyjna – 8 szt., - defibrylator z teletransmisją - 1 szt., - respirator transportowy – 1 szt., - kardiomonitor – 2 szt., - respirator stacjonarny – 2 szt., - ssak elektryczny – 4 szt., - wózek leżący do przewozu chorych – 3 szt., - aparat do znieczulania – 2 szt., - aparat USG – 1 szt., - stół zabiegowy – 2 szt., - statyw do kroplówek – 5 szt., - lampa operacyjna sufitowa – 1 szt., - urządzenie do ogrzewania pacjenta – 2 szt., - łóżko intensywnej terapii – 2 szt., - urządzenie do masażu serca – 1 szt., - lampa zabiegowa na statywie – 1 szt., - defibrylator bez teletransmisji – 1 szt. </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</si>
  <si>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 Wojewódzkiego Szpitala Zespolonego w Toruniu.</t>
  </si>
  <si>
    <t xml:space="preserve">Projekt inwestycyjny został przygotowany w związku z koniecznością realizacji celu głównego jakim jest poprawa funkcjonowania systemu ratownictwa medycznego w powiecie tarnogórskim.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</si>
  <si>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 xml:space="preserve">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zadanie związane z przygotowaniem projektu, tj. przygotowaniem studium wykonalności dla niniejszej inwestycji. 2.Promocją projektu </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</si>
  <si>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(Dz.U.2015.178) oraz zakup sprzętu medycznego na SOR.</t>
  </si>
  <si>
    <t xml:space="preserve">Projekt polega na doposażeniu SOR w niezbędny sprzęt medyczny. W ramach projektu zostanie zakupiony następujący sprzęt medyczny: 1.ULTRASONOGRAFY (2 SZTUKI) 2. RESPIRATOR REANIMACYJNO-TRANSPORTOWY (2 sztuki) 3. ZESTAW DO TORAKOTOMII RATUNKOWEJ (2 sztuki) 4. SYSTEM DO OGRZEWANIA PACJENTA (2 sztuki) 5. PRZEPŁYWOWY PODGRZEWACZ KRWI I PŁYNÓW INFUZYJNYCH (2 sztuki) 6. ŁÓŻKO TRANSPORTOWE PRZEZIERNE DLA PROMIENI RTG (2 sztuki) 7. URZĄDZENIE DO KOMPRESJI KLATKI PIERSIOWEJ 8. NOSZE TRANSPORTOWE DLA PACJENTÓW ZE ZŁAMANYM KRĘGOSŁUPEM (2 sztuki) 9. KARDIOMONITORY (6 sztuk) 10. WÓZEK DO TRANSPORTU CHORYCH (BARIATRYCZNY) </t>
  </si>
  <si>
    <t>W zakresie rzeczowym projektu zaplanowano do realizacji zakup tomografu komputerowego – w ramach wymiany 11-letniego sprzętu obecnie wykorzystywanego wraz z niezbędną infrastrukturą umożliwiającą wykorzystywanie ww. sprzętu, zakupu kardiomonitorów (8 szt. – 3 szt. o większej przekątnej ekranu na potrzeby stanowisk wstępnej intensywnej terapii i 5 szt. O mniejszej przekątnej ekranu na potrzeby stanowisk obserwacyjnych)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zgodnie z §8 ust. 1 pkt 1) ww. rozporządzenia oraz sali obserwacyjnej (5 stanowisk), zgodnie z §10 ust. 1 lit a)-d).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 w zależności od potrzeb medycznych. Ww. aparaty, podobnie jak pozostałem będą miały opcję mobilnych, o mniejszej przekątnej ekranu wraz z możliwością odczytu na stanowiskach monitoringowych i zapisu danych medycznych w centrali monitoringowej. Zaplanowano zatem do zakupu 3 szt. kardiomonitorów o w</t>
  </si>
  <si>
    <t>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W ramach projektu przewidziano ponadto poz. pn. Rezerwa na nieprzewidziane wydatki.</t>
  </si>
  <si>
    <t>Krakowska 31</t>
  </si>
  <si>
    <t>Celem projektu jest poprawa efektywności świadczonych usług medycznych Szpitalnego Oddziału Ratunkowego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</si>
  <si>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 xml:space="preserve">Przedmiotem Projektu jest przebudowa i modernizacja Szpitalnego Oddziału Ratunkowego w Szpitalu Powiatowym w Chrzanowie przy ul. Topolowej 16. Planowane działania inwestycyjne dotyczą 935 m2 powierzchni SOR. Projekt zakłada: ? przebudowę i modernizację pomieszczeń, ? zakup specjalistycznych urządzeń medycznych i wyposażenia, ? zakup sprzętu informatycznego niezbędnego do obsługi SOR. </t>
  </si>
  <si>
    <t xml:space="preserve">Koszty całkowite Projektu wyniosą 3 111 862,95 zł i obejmą: - prace przygotowawcze (studium wykonalności) – 9 840zł; - zakup sprzętu medycznego – 3 100 022,95 zł : a) Kardiomonitor z centralą monitorującą (12 szt.), b) Echokardiograf z czterema głowicami (1 szt.), c) RTG przyłóżkowe cyfrowe (1 szt.), d) USG (1 szt.), e) USG wielospecjalistyczne (1 szt.), f) Defibrylator (3 szt.), g) Respirator stacjonarny (2 szt.), h) Aparat do pomiaru ACT (1 szt.), i) Analizator do immunohistochemii szybkiej (1 szt.), j) Aparat do znieczulenia ogólnego (2 szt.), k) Zewnętrzny symulator serca (2 szt.), l) Respirator transportowy (3 szt.). - promocję projektu – 2 000zł. </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</si>
  <si>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4. Zarządzanie projektem. </t>
  </si>
  <si>
    <t>Zakres przedsięwzięcia obejmuje modernizację pomieszczeń SOR przebudowa pomieszczeń w celu zmiany lokalizacji obszaru terapii natychmiastowej oraz miejsce dekontaminacji, instalacja elektryczna, c.o., wentylacyjno – klimatyzacyjna, wod.-kan.). Dodatkowo w ramach projektu zaplanowano wydatki na rzecz promocji oraz koszty pośrednie (przygotowanie dokumentacji oraz nadzór inwestorski).</t>
  </si>
  <si>
    <t>W ramach projektu w celu zniwelowania zidentyfikowanych braków zaplanowano następujące działania: 1. Opracowanie dokumentacji projektowej. 2. Opracowanie studium wykonalności. 3. Roboty budowlane, polegające na przebudowie i remoncie SOR-u w celu przystosowania pod kątem funkcjonalno-użytkowym istniejących pomieszczeń do obowiązujących przepisów (rozporządzenia Ministra Zdrowia z dnia 3 listopada 2011 r. w sprawie szpitalnego oddziału ratunkowego (Dz.U.2015.178)), wymianie instalacji technicznych stanowiących wyposażenie medialne na nowe oraz wykonaniu nowych warstw izolacyjnych, warstw wykończeniowych podłóg, ścian i sufitów, w tym sufitów podwieszonych. Ponadto zostanie wykonana nowa konstrukcja hali dla postoju karetek SOR oraz remont nawierzchni podjazdu wraz w elementami dodatkowymi takimi jak balustrady. Zamontowany zostanie szyb windowy samonośny, a także wykonana będzie przebudowa schodów zewnętrznych prowadzących z parkingu na odział ratunkowy. 4. Inspektor budowlany. Zadanie obejmuje koszty wynagrodzenia inspektora nadzoru budowlanego. 5. Zakup sprzętu medycznego. 6. Zakup wyposażenia socjalno-bytowego. 7. Promocja projektu.</t>
  </si>
  <si>
    <t xml:space="preserve">Zakres projektu obejmował będzie następujące zadania: - Zakup sprzętu medycznego do Szpitalnego Oddziału Ratunkowego, - Zakup systemu informatycznego RIS do Szpitalnego Oddziału Ratunkowego, - Wymiana oświetlenia wewnętrznego Szpitalnego Oddziału Ratunkowego, - Przygotowanie projektu (w tym opracowanie studium wykonalności), - Zarządzanie projektem - Informacja i promocja - Przygotowanie wniosku aplikacyjnego. </t>
  </si>
  <si>
    <t>Zakres rzeczowy porjektu pobejmuje: 1. Roboty budowlane związane z budową lądowiska 2. Wyposażenie SOR : Sala obserwacyjna – Izba przyjęć - Aparat USG 1 szt. - Aparat EKG 3 szt. - Kardiomonitor 2 szt. Sala Resuscytacyjna - Łóżko elektryczne 3 szt. - Kardiomonitor 2 szt. - Respirator stacjonarny 2 szt. - Defibrylator 2 szt. - Ssak elektryczny 4 szt. - Respirator transportowy 1 szt. - Pompa infuzyjna 5 szt. - Urządzenie do automatycznego masażu serca 1 szt. - Pulsoksymetr 2 szt. Sala wstępnej intensywnej terapii - Łóżko elektryczne 1 szt. - Kardiomonitor 1 szt. - Respirator stacjonarny 1 szt. - Pompy infuzyjne 3 szt. - Defibrylator 1 szt. Sala Zabiegowa - Kardiomonitor 1 szt. - Defibrylator 1 szt. - Stół Operacyjny 1 szt. - Lampa operacyjna 1 szt. - Ssak elektryczny 2 szt. - Aparat do znieczuleń 1 szt. - Aparat RTG 1 szt. Sala Resuscytacyjna - Stół Zabiegowy 2 szt. - Lampa operacyjno – zabiegowa 2 szt. - Aparat do znieczuleń 2 szt. - Kardiomonitor 2 szt. - Defibrylator 2 szt. - Pompa infuzyjna 1 szt. - Ssak elektryczny 2 szt. - Aparat do ogrzewania pacjenta 2 szt. - Zestaw do trudnej intubacji 2 szt. - Respirator transportowy 1 szt. - Respirator stacjonarny 1 szt. - Urządzenie do ogrzewania płynów 1 szt.</t>
  </si>
  <si>
    <t>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2. Środki trwałe i wartości niematerialne i prawne. W zakresie tej kategorii wydatków zostanie nabyty sprzęt i wyposażenie medyczne na potrzeby SOR, w tym jako niezbędne zabezpieczenie sprzętowe stanowiska wstępnej intensywnej terapii.</t>
  </si>
  <si>
    <t xml:space="preserve">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 4. Promocji projektu obejmującej zakup: tablicy informacyjnej, ogłoszeń w telewizji, radio i prasie, tablicy pamiątkowej. </t>
  </si>
  <si>
    <t>POIS.09.01.00-00-0198/17-00</t>
  </si>
  <si>
    <t>Doposażenie w sprzęt i aparaturę medyczną Szpitalnego Oddziału Ratunkowego SPZOZ Nowy Tomyśl</t>
  </si>
  <si>
    <t>SAMODZIELNY PUBLICZNY ZAKŁAD OPIEKI ZDROWOTNEJ IM. DOKTORA KAZIMIERZA HOŁOGI</t>
  </si>
  <si>
    <t>Sienkiewicza 3</t>
  </si>
  <si>
    <t>Przedmiotem projektu jest realizacja następujących działań: I. Zakup aparatury medycznej i sprzętu: Kardiomonitor wraz z pomiarem EKG, NIBP, SpO2, Oddech , temp - 7 szt. Kardiomonitor wraz z pomiarem EKG, NIBP, SpO2, Oddech , temp, pomiar rzutu serca metodą małoinwazyjną - 3 szt. Stanowisko komputerowe do centralnego monitorowania - 1 szt. Pompy infuzyjne - 18 szt. Aparat do resuscytacji / kompresji klatki piersiowej - 1 szt. Respirator transportowy - 1 szt. Aparat do powierzchniowego ogrzewania pacjenta - 4 szt. Przenośny aparat RTG - 1 szt. Specjalistyczny wózek transportowy - 1 szt. Stolik zabiegowy - 3 szt. Aparat do ogrzewania płynów infuzyjnych - 2 szt. Respirator stacjonarny - 1 szt. Monitor z modułem ciągłego monitorowania EEG - 2 szt. Monitor transportowy z kapnografią - 2 szt. Aparat do znieczulenia - 1 szt. Mobilny ultrasonograf z zestawem głowic - 1 szt. Mobilny ultrasonograf- Doppler - 1 szt. Aparat RTG z ramieniem C - 1 szt. Defibrylator z osprzętem do kardiowersji i opcją elektrostymulacji serca - 2 szt. Elektryczne urządzenie do ssania - 3 szt. Stół zabiegowy - 1 szt. System bezprzewodowego przywoływania osób - 1 szt. Infrascanner detektor krwawień śródczaszkowych - 1 szt. Stanowisko rejestracji medycznej - 1 szt. Wizualizator żył / iluminator naczyniowy AccuVein - 1 szt. Zestaw do badań i zabiegów endoskopowych (gastroskopia/bronchofiberoskopia) - 1 szt. Elektryczne łóżko szpitalne do 250kg - 7 szt. Wózek inwalidzki - 4 szt. Cieplarka do płynów infuzyjnych 1 szt. Aparat do oznaczania przyłóżkowego parametrów krytycznych - 1 szt. Aparat do EKG - 2 szt. Dźwig do przenoszenia pacjentów - 1 szt. Lampa zabiegowa mobilna - 1 szt. II. Promocja projektu.</t>
  </si>
  <si>
    <t xml:space="preserve">W celu identyfikacji działań, które należy przeprowadzić, określony został Zakres Niezbędnych Inwestycji, które obejmują zakup sprzętu medycznego: 1. Tomograf komputerowy 64 warstwowy (64x64), szt.1 2. Aparat RTG uniwersalny kostno-płucny ambulatoryjny,szt.1 3. Aparat RTG przyłóżkowy cyfrowy, szt.1 4. Ultrasonograf, szt.1 5. Aparat do wstępnej diagnostyki kardiologicznej, szt.1 6. Narzędzia chirurgiczne , 1kpl 7. elektrokardiograf z wózkiem, szt.2 8. Nebulizator, szt.2 9. Pulsoksymetr, szt.2 10. Defibrylator, szt.3 11. wielofunkcyjne wózki do przewożenia chorych, szt.4 12. termobox, cieplarka podgrzewacz płynów , szt.1 13. parawany mobilne szt.4 14. worki samorozprężalne ambu, szt.6 15. stoliki zabiegowe, szt.4 16. ciśnieniomierze zegarowe, szt. 6 17. Kapnograf przenośny z czujnikiem SpO2 , szt.1 18. Stojaki mobilne do płynów infuzyjnych, szt.4 19. Aparat USG ginekologiczny , szt.1 20. Respirator transportowy, szt.1 21. Wideokolonoskop, szt.1 22. Pompa płucząca do wideokolonoskopu, szt.1 23. Konsola hydrochirurgiczna do oczyszczania ran , szt.1 24. Wideolaryngoskop dla dzieci, szt.1 25. Kardiomonitor do Sali wzmożonego nadzoru, szt.2 26. Respirator transportowy, szt.1 27. Monitor transportowy z EKG, szt.1 28. Pulsoksymetr , szt.2 29. Pompa objętościowa kroplówkowa, szt.4 30. Termometr na podczerwień, szt.4 31. Aparat EKG, szt.1 32. Pompa infuzyjna strzykawkowa, szt. 4 </t>
  </si>
  <si>
    <t>Leśna 27</t>
  </si>
  <si>
    <t xml:space="preserve">Zakres projektu obejmował będzie następujące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 Zarządzanie projektem - Informacja i promocja. </t>
  </si>
  <si>
    <t>Projekt, będący przedmiotem niniejszego wniosku o dofinansowanie,zakłada zakup 118 szt. sprzętu medycznego celem wymiany najbardziej awaryjnego sprzętu, doposażenia oraz wprowadzenia nowych metod diagnostyki i leczenia, o łącznej wartości 2.931.206,35 zł. W szczególności, w ramach projektu planowany jest zakup następującego sprzętu medycznego: 1. Aparat rtg stacjonarny – 1 szt., 2. Monitor funkcji życiowych do TRIAGE – 4 szt., 3. Wyposażenie do monitora funkcji życiowych do TRIAGE – 4 szt., 4. Łóżko do intensywnej terapii z materacem przeciwodleżynowym – 1 szt., 5. Aparat RTG z ramieniem C – 1 szt., 6. Aparat USG przenośny do identyfikacja naczyń krwionośnych i splotów nerwowych (anestezjologiczny) – 1 szt., 7. Aparat do znieczulania – 1 szt., 8. Respirator stacjonarny na statywie mobilnym – 2 szt., 9. Respirator transportowy do pracy w środowisku MRI z zestawem tlenowym – 1 szt., 10. Respirator transportowy – 2 szt., 11. Kardiomonitory zaawansowane z kapnografią, IBP – 4 szt., 12. Defibrylator transportowy zaawansowane monitorowanie – 4 szt., 13. Pompa strzykawkowa z funkcją PCA – 2 szt., 14. urządzenie do aktywnej regulacji temperatury pacjenta – 2 szt., 15. Pompa objętościowa z funkcją PCA – 2 szt., 16. Stacja dokująca do pomp strzykawkowych – 1 szt., 17. Podgrzewacz do krwi i infuzji – 1 szt., 18. Cieplarka do płynów infuzyjnych – 1 szt., 19. Podgrzewacz medyczny – 1 szt., 20. Chłodziarka do leków i szczepionek – 2 szt., 21. Ssak akumulatorowo – sieciowy transportowy – 4 szt., 22. Pulsoksymetr transportowy – 3 szt., 23. Wózki do przewożenia pacjentów leżących (reanimacyjno-transportowe i zabiegowe) – 4 szt., 24. Wózki inwalidzkie do transportu chorych w pozycji siedzącej - 4 szt., 25. Kozetka mobilna, sekcyjna dla pacjentów bariatrycznych 320kg – 4 szt., 26. Bariatryczny wózek prysznicowy z panelem prysznicowym – 1 szt., 27. Stojak do kroplówki – 6 szt., 28. Stablilizator mały zewnętrzny do pilnej stabilizacji złamań kości promienio</t>
  </si>
  <si>
    <t>Przygotowaniem dokumentacji projektowej – koszt 290.895,00 pln, w tym koszty kwalifikowane 290.895,00 pln; koszty niekwalifikowane – 0,00 pln 2. Robotami budowlanymi, w tym: a) modernizacją SOR – koszt 3.855.410,20 pln, w tym koszty kwalifikowane 3.855.410,20 pln; koszty niekwalifikowane – 0,00 pln W ramach robót budowlanych w obrębie SOR zostaną przeprowadzone prace modernizacyjne na oddziale. Modernizacja będzie realizowana w oparciu o dokumentację techniczną, która zawiera szczegółowy opis wszystkich branży (budowlana + instalacyjne), na podstawie, których zostaną przeprowadzone prace budowlano-instalacyjne. b) budową lądowiska dla śmigłowców przy SOR – koszt 1.271.006,02 pln, w tym koszty kwalifikowane 1.000.000,00 pln, koszty niekwalifikowane – 271.006,02 pln Lądowisko zlokalizowane będzie na części działki nr 480/1 będącej własnością Gminy Miejskiej Pabianice. Lądowisko wpisane będzie ewidencji lądowisk prowadzonej przez Prezesa ULC oraz Instrukcji Operacyjnej Lotniczego Pogotowia Ratunkowego, którego lokalizacja i warunki techniczne będą zgodne z Rozporządzeniem Ministra Zdrowia z dnia 3 listopada 2011 roku w sprawie Szpitalnego Oddziału Ratunkowego, Zakres prac budowlano – instalacyjnych: • budowę lądowiska – płaszczyzny przyziemienie TLOF i płaszczyzny pola wzlotów FATO. Płaszczyzna pola wzlotów FATO, o wymiarach 25 x 25m wykonana zostanie w postaci nawierzchni trawiastej z opaską w kształcie okręgu z płyt chodnikowych o szerokości 1m. • wykonanie oznakowania poziomego lądowiska. • wykonanie odwodnienia lądowiska. • budowa wewnętrznej drogi dojazdowej łączącej SOR z lądowiskiem oraz remont wewnętrznej drogi dojazdowej łączącej SOR z lądowiskiem, co jest niezbędne dla skomunikowania lądowiska i SOR w celu zapewnienia transportu chorych i poprawnego funkcjonowania infrastruktury wytworzonej w wyniku realizacji projektu oraz realizacji celu projektu. Przewiduje się wykonanie odcinka drogi asfaltowej, łączącej projektowaną płytę lądowiska z i</t>
  </si>
  <si>
    <t xml:space="preserve">Bezpośrednim celem niniejszego projektu jest zmniejszenie poziomu śmiertelności oraz skutków powikłań powstających w wyniku wypadków oraz stanów nagłego zagrożenia zdrowotnego w powiecie zawierciańskim i myszkowskim. Miarą osiągnięcia tego celu będzie liczba pacjentów Szpitalnego Oddziału Ratunkowego. Cel główny: podwyższenie poziomu świadczenia usług medycznych świadczonych przez Szpitalny Oddział Ratunkowy Szpitala Powiatowego w Zawierciu na terenie powiatów zawierciańskiego oraz myszkowskiego oraz osób przebywających lub przejeżdżających tranzytem przez teren wymienionych powiatów. Wnioskodawca planuje ponieść następujące rodzaje wydatków (w podziale na kategorie): - Wynagrodzenia za opracowanie planów i projektów – 10 000,00 PLN, - Urządzenia techniczne i maszyny lub sprzęt – 736 700,00 PLN, - Informacja i promocja – 34 000,00 PLN, - Pomoc techniczna – 19 000,00 PLN. </t>
  </si>
  <si>
    <t xml:space="preserve">Zakres projektu obejmuje: pr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</si>
  <si>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 xml:space="preserve">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 analizator parametrów krytycznych, mobilny aparat do znieczulania, defibrylator z kardiowersją i opcją elektro-stymulacji serca, elektryczne urządzenia do ssania, kardiomonitor, przewoźny ultrasonograf, przyłóżkowy zestaw RTG, respirator stacjonarny i transportowy, stół zabiegowy z lampą operacyjną, zestaw do monitorowania czynności życiowych, wózki zabiegowe oraz do transportu pacjentów, wózek do sali opatrunkowo-gipsowej, łóżko elektryczne 4-segmentowe wraz z materacem i poręczą. </t>
  </si>
  <si>
    <t xml:space="preserve">Planowany do realizacji projekt obejmuje zakup sprzętu medycznego, w tym m.in: 1. zestaw do tomografii kpl. 1 2. USG szt. 2 3. zestaw do endoskopii kpl. 1 4. 4 kardiomonitory z centralą kpl. 2 5. aparat do znieczulenia z monitorem kpl. 3 6. respirator szt. 3 7. defibrylator z kardiowersją i opcją elektrostymulacji serca szt. 3 8. zestaw pomp infuzyjnych kpl. 3 9. materac lub inne urządzenie do aktywnej regulacji temperatury pacjenta szt. 3 10. łóżko do intensywnej terapii z materacem przeciwodleżynowym kpl. 3 11. Aparat RTG cyfrowy przyłóżkowy kpl. 1 </t>
  </si>
  <si>
    <t>Gimnazjalna 41B</t>
  </si>
  <si>
    <t>Przedmiotem projektu są roboty budowlane w ramach SOR, a także przebudowa lądowiska dla śmigłowców oraz nakłady inwestycyjne na zakup aparatury medycznej. W ramach projektu zaplanowano również realizację działań informacyjno-promocyjnych.</t>
  </si>
  <si>
    <t>Rozbudowa Szpitalnego Oddziału Ratunkowego Specjalistycznego Szpitala im. dra A. Sokołowskiego w Wałbrzychu.</t>
  </si>
  <si>
    <t xml:space="preserve">Alfreda Sokołowskiego 4 </t>
  </si>
  <si>
    <t>W ramach projektu Wnioskodawca planuje rozbudować szpital o pomieszczenia przeznaczone na SOR oraz OIOM oraz wyposażyć w niezbędny sprzęt - bronchoskop.</t>
  </si>
  <si>
    <t xml:space="preserve">Projekt będzie polegał na zakupie sprzętu i aparatury medycznej w liczbie 86 sztuk, która w pełni unowocześni SOR oraz przyczyni się do zwiększenia komfortu leczenia pacjentów. Lista planowanego sprzętu: Aparat RTG przewoźny, Aparat USG (z Dopplerem), Aparat do znieczulenia , Monitor (EKG, NIBP, OCŻ, pCO2, SpO2, 2X temp) zestaw 5 monitorów + 1 centrala, Monitor (EKG, NIBP, SpO2, 2X temp), Defibrylator, Ssak elektryczny, Aparat do ogrzewania pacjenta, Zestaw do trudnej intubacji, Zestaw do ogrzewania płynów infuzyjnych, Respirator transportowy, Respirator stacjonarny, Stół zabiegowy Aparat EKG, Aparat do koagulacji, Urządzenie do mechanicznego masażu klatki piersiowej, Lampa operacyjna jezdna, Fotel okulistyczno-laryngologiczny, Mikroskop laryngologiczny, Lampa szczelinowa, Wózki transportowe leżące, Wózki transportowe siedzące, Pompy infuzyjne - stanowiska intensywnej terapii zestaw 12 pomp, Pompy infuzyjne - stanowiska obserwacyjne zestaw 32 pomp, Monitory diagnostyczne do zdjęć. </t>
  </si>
  <si>
    <t xml:space="preserve">Celem projektu jest poprawa jakości i dostępności udzielanych świadczeń zdrowotnych oraz efektywności systemu ratownictwa medycznego przez modernizację i doposażenie Szpitalnego Oddziału Ratunkowego, istniejącego w strukturze Zespołu Zakładów Opieki Zdrowotnej w Cieszynie.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 (kozetki). Szczegółowy wykaz urządzeń i wyrobów medycznych planowanego do zakupu w ramach projektu wraz z podaniem ilości sztuk znajduje się ww zał. nr 7a. </t>
  </si>
  <si>
    <t xml:space="preserve">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 z dnia 4 lutego 2015 r. </t>
  </si>
  <si>
    <t>Głównymi celami niniejszego projektu jest podniesienie jakości i dostępności do usług medycznych w Szpitalu Wojewódzkim w Koszalinie im. Mikołaja Kopernika w zakresie ratownictwa medycznego oraz wzmocnienie infrastruktury służby zdrowia w zakresie ratownictwa medycznego na terenie województwa zachodniopomorskiego (poprzez inwestycję oraz doposażenie w nowoczesną aparaturę medyczną w SOR w Szpitalu Wojewódzkim w Koszalinie). W projekcie zaplanowano zakup następujących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</si>
  <si>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 xml:space="preserve">W ramach projektu planuje się zakup następującego sprzętu: Wózek z napędem elektrycznym do transportu pacjenta -1 Modułowy monitor funkcji życiowych pacjenta z ekranem dotykowym o przekątnej 19" - 4 Modułowy monitor funkcji życiowych pacjenta z ekranem dotykowym o przekątnej 15" - 4 Modułowy monitor funkcji życiowych pacjenta z ekranem dotykowym o przekątnej 12" - 10 Centrala do zbiorczego monitorowania dla personelu medycznego - 1 Integracja systemu monitorowania dla SOR wraz z szpitalnym systemem informatycznym typu HIS - 1 Aparat USG - 1 Aparat do znieczulenia z monitorem anestetycznym - 1 Wózek do transport pacjenta w pozycji siedzącej - 12 4-segmentowy wózek do transportu pacjenta - 4 Respirator transportowy z wyposażeniem - 2 Analizator parametrów krytycznych – gotowy do pracy 24h/dobę - 1 Kapnometr Emma - -zakładany bezpośrednio na rurkę intubacyjną słuzący do oceny kapnometrii bezposrednio p i w trakcie RKO - 2 Butla tlenowa 2,7dm z zaworem DIM I złaczką AGA 2l - 10 Pediatryczny wózek medyczny z szufladami oparty na systemie Breslow - 2 Reduktor Mediselect II O2,25l z przepływomierzem, REN - 10 Stół operacyjny z systemem hydraulicznym - 1 Ssak jezdny - 3 Ambu AMBU MARK IV dla dorosłych - 8 Ambu AMBU MARK IV pediatryczny - 2 Ambu AMBU MARK IV neonatologiczny - 2 Defibrylator transportowy - 1 Masażer zewnętrzny - 1 Aparat do powierzchniowego ogrzewania pacjenta - 2 Lodówka medyczna do przechowywania leków - 3 Pompa infuzyjna wolumetryczna - 3 Dualna lampa operacyjna bezcienieniowa - 2 Analizator parametrów życiowych - 1 Cieplarka medyczna do ogrzewania płynów infuzyjnych pediatrycznych - 1 Cieplarka medyczna do ogrzewania płynów medycznych - 3 Automatyczna dezynfekcja powierzchni medycznych - 1 Wiertarka doszpikowa z kompletem igieł - 6. </t>
  </si>
  <si>
    <t xml:space="preserve">Projekt realizowany będzie w Szpitalu w Szczecinku Sp. z o.o.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</si>
  <si>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 xml:space="preserve">W ramach projektu zostanie zakupiony sprzęt w celu doposażenia SOR-u oraz wymiany go na nowocześniejszy i wyposażony w najnowocześniejsze rozwiązania technologiczne: ? USG wielofunkcyjne ? Aparat do znieczulenia - 2 ? Zestawy do trudnych intubacji 2 ? Ramię C cyfrowe ? Pasy do stabilizacji przy złamaniach miednicy- 2 ? Videogastroskop, Videokolonoskop, Videobronchoskop z wieżą HD ? Lampa czołowa z zimnym źródłem światła ? Respirator stacjonarny ? Urządzenia do monitorowania parametrów podstawowe - 5 ? Defibrylatory - 2 ? System przywoływania pacjentów ( kategoryzacja, numer) ? Stół operacyjny mobilny ? Spirometr ? System do wizualizacji żył przy nakłuciach - 2 ? Mankiet pneumatyczny do niedokrwienia kończyny ? Myjka do endoskopów </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</si>
  <si>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Ponadto w ramach projektu planowane są wydatki związane z: - opracowaniem studium wykonalności i wnioskiem aplikacyjnym (wydatki niekwalifikowalne), - informacją i promocją, - zarządzaniem projektem (pomoc techniczna). </t>
  </si>
  <si>
    <t>Projekt zakłada zakup wyposażenia i aparatury medycznej dla SOR oraz dostosowania do obowiązujących wymogów pomieszczeń Ratowniczych Zespołów Medycznych (Rozporządzenie Ministra Zdrowia z dnia 3 listopada 2011 r.).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 Zgodnie ze wspomnianym rozporządzeniem obiekt taki musi m.in. zapewnić zaplecze specjalne oraz sanitarno – higieniczne dla członków zespołów ratownictwa medycznego. W strukturze SOR brodnickiego szpitala znajdują się także Zespoły Ratownictwa Medycznego, co potwierdzają zapisy umowy zawartej przez Beneficjenta z NFZ o udzielenie świadczeń zdrowotnych ratownictwo medyczne.</t>
  </si>
  <si>
    <t>Przedmiotem projektu jest adaptacja pomieszczeń dla pracowni rezonansu magnetycznego wraz z wykonaniem zasilania oraz zakup sprzętu medycznego, niezbędnego dla uzyskania pełnej funkcjonalności planowanego do utworzenia centrum urazowego dla dzieci (CUD), zgodnie z wymogami ustawy z 08.09.2006 roku o Państwowym Ratownictwie Medycznym oraz Rozporządzenia Ministra Zdrowia z 18.06.2010 roku w sprawie centrum urazowego i Rozporządzenia Ministra Zdrowia z 25.01.2016 r. w sprawie centrum urazowego dla dzieci.</t>
  </si>
  <si>
    <t>Planowany do realizacji Projekt „Przebudowa Izby Przyjęć i dostosowanie do SOR wraz z budową lądowiska w Szpitalu Powiatowym w Zambrowie”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</si>
  <si>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Określone cele główne projektu wynikają z przyporządkowanych im bardziej szczegółowych celów bezpośrednich, wśród których zidentyfikowano: a) świadczenie usług medycznych w zakresie ratownictwa medycznego charakteryzujących się wysoką jakością i dostępnością dla pacjentów, b) oferowanie przez SOR w SP ZOZ pn. Szpital im. św. Jadwigi Śląskiej w Trzebnicy wysokiego poziomu bezpieczeństwa dla jego pacjentów, Z kolei cele bezpośrednie projektu wynikają z zidentyfikowanych wcześniej celów działań planowanych do podjęcia w ramach przedmiotowego projektu, do których należą: a) dysponowanie odpowiednim, nowoczesnym i charakteryzującym się wysoką jakością sprzętem medycznym w SOR w SP ZOZ pn. Szpital im. św. Jadwigi Śląskiej w Trzebnicy., b) właściwe wykorzystanie potencjału kadry medycznej SOR w SP ZOZ pn. Szpital im. św. Jadwigi Śląskiej w Trzebnicy oraz wzrost komfortu jej pracy.</t>
  </si>
  <si>
    <t>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t>
  </si>
  <si>
    <t xml:space="preserve">Projekt składa się z następujących elementów: • rozbudowa SOR ze zwiększeniem liczby łóżek, • zakup aparatury medycznej i wyposażenia. </t>
  </si>
  <si>
    <t>77-200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</si>
  <si>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Wnioskodawca poniósł również koszty przygotowania studium wykonalności – kategoria kosztów: usługi (KOSZTY KWALIFIKOWALNE). </t>
  </si>
  <si>
    <t>Budowa lądowiska dla śmigłowców przy jednostce wyspecjalizowanej w zakresie udzielania świadczeń zdrowotnych niezbędnych dla ratownictwa medycznego w Wałczu</t>
  </si>
  <si>
    <t>Kołobrzeska 44</t>
  </si>
  <si>
    <t>Celem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</si>
  <si>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POIS.09.01.00-00-0257/18-00</t>
  </si>
  <si>
    <t xml:space="preserve">Budowa i wyposażenie Szpitalnego Oddziału Ratunkowego w SPZOZ w Wolsztynie </t>
  </si>
  <si>
    <t>Wschowska 3</t>
  </si>
  <si>
    <t>POIS.09.01.00-00-0258/18-00</t>
  </si>
  <si>
    <t xml:space="preserve">Budowa i wyposażenie SOR oraz lądowiska dla śmigłowców LPR w Samodzielnym Publicznym Zakładzie Opieki Zdrowotnej w Łapach </t>
  </si>
  <si>
    <t>SAMODZIELNY PUBLICZNY ZAKŁAD OPIEKI ZDROWOTNEJ W ŁAPACH</t>
  </si>
  <si>
    <t>Łapy</t>
  </si>
  <si>
    <t>18-100</t>
  </si>
  <si>
    <t>Janusza Korczaka 23</t>
  </si>
  <si>
    <t xml:space="preserve">główne aspekty inwestycji, opis technologii produkcji i wyposażenia oraz opis produktów. Przedmiotem przedsięwzięcia jest rozbudowa budynku głównego SPZOZ w Łapach o budynek Szpitalnego Oddziału Ratunkowego wraz z adaptacją i dostosowaniem części istniejących pomieszczeń parteru przedmiotowego budynku głównego na zaplecze biurowo-socjalne dla SOR-u, budowa naziemnego lądowiska dla śmigłowców ratownictwa medycznego oraz infrastrukturą towarzyszącą dla całego zamierzenia. Projekt zakłada zakup dokumentacji projektowej oraz usług budowlanych związanych z budową SOR i lądowiska oraz zakupem sprzętu i aparatury medycznej stanowiącej niezbędne wyposażenie SOR. Projekt zakłada również zakup usługi doradczej w zakresie sporządzenia studium wykonalności, koszty nadzoru inwestorskiego oraz promocji. </t>
  </si>
  <si>
    <t>POIS.09.01.00-00-0259/18-00</t>
  </si>
  <si>
    <t>Utworzenie centrum urazowego dla dzieci w Wojewódzkim Szpitalu Zespolonym w Kielcach</t>
  </si>
  <si>
    <t>Przedmiotem projektu jest realizacja następujących zadań: I. Roboty budowlano-montażowe (koszty kwalifikowalne oraz koszty niekwalifikowalne) - wartość ogółem - 3 924 216,84 zł brutto, II. Zakup wyposażenia (koszty kwalifikowalne) - wartość ogółem - 4 780 783,16 zł brutto, w tym: - Tomograf komputerowy z wyposażeniem -1 kpl., - Wyposażenie 2 stanowisk resuscytacji, - Wyposażenie obszaru wstępnej intensywnej terapii, - Kardiomonitor z możliwością pulsoksymetrii – 4 kpl., - Wózek do transportu pacjenta leżącego – 4 szt., - Wyposażenie pracowni endoskopowej z zapleczem. III. Opracowanie studium wykonalności (koszty kwalifikowalne) oraz wniosku o dofinansowanie (koszty niekwalifikowalne) - wartość ogółem - 28 290,00 zł brutto, IV. Opracowanie dokumentacji projektowo-kosztorysowej (koszty kwalifikowalne) - wartość ogółem - 282 900,00 zł brutto, V. Nadzór inwestorski (koszty kwalifikowalne) - wartość ogółem - 40 000,00 zł brutto, VI. Działania informacyjno-promocyjne (koszty kwalifikowalne) - wartość ogółem - 5 000,00 zł brutto.</t>
  </si>
  <si>
    <t>POIS.09.01.00-00-0260/18-00</t>
  </si>
  <si>
    <t>Przebudowa pomieszczeń COM w Jarosławiu na potrzeby utworzenia i wyposażenia SOR wraz z lądowiskiem</t>
  </si>
  <si>
    <t>CENTRUM OPIEKI MEDYCZNEJ</t>
  </si>
  <si>
    <t>Jarosław</t>
  </si>
  <si>
    <t>37-500</t>
  </si>
  <si>
    <t>3 Maja70</t>
  </si>
  <si>
    <t>Projekt zakłada utworzenie w Centrum Opieki Medycznej w Jarosławiu Szpitalnego Oddziału Ratunkowego z niezbędnym wyposażeniem w infrastrukturę medyczną oraz utworzenie lądowiska dla helikopterów na istniejącym budynku wielofunkcyjnym.</t>
  </si>
  <si>
    <t>POIS.09.01.00-00-0261/18-00</t>
  </si>
  <si>
    <t>Przebudowa Izby Przyjęć w Szpitalu Powiatowym w Sokołowie Podlaskim na potrzeby SOR</t>
  </si>
  <si>
    <t>SAMODZIELNY PUBLICZNY ZAKŁAD OPIEKI ZDROWOTNEJ W SOKOŁOWIE PODLASKIM</t>
  </si>
  <si>
    <t>Sokołów Podlaski</t>
  </si>
  <si>
    <t>08-300</t>
  </si>
  <si>
    <t>Księdza Bosco 5</t>
  </si>
  <si>
    <t xml:space="preserve">Projekt dotyczy utworzenia nowego szpitalnego oddziału ratunkowego na bazie istniejącej izby przyjęć. Zakres projektu obejmował będzie następujące zadania: - Przygotowanie projektu (wykonanie projektu budowlanego i studium wykonalności) - Roboty budowlane - przebudowa pomieszczeń Izby przyjęć na potrzeby Szpitalnego Oddziału Ratunkowego wraz z budową podjazdu dla karetek, - Zakup sprzętu medycznego - SOR, - Nadzór inwestorski, - Zarządzanie projektem, - Informacja i promocja. </t>
  </si>
  <si>
    <t>POIS.09.01.00-00-0263/18-00</t>
  </si>
  <si>
    <t>Modernizacja i doposażenie Klinicznego Szpitala Wojewódzkiego Nr 2 im. Św. Jadwigi Królowej w Rzeszowie na potrzeby funkcjonowania centrum urazowego dla dzieci</t>
  </si>
  <si>
    <t xml:space="preserve">Zakres rzeczowy projektu obejmuje: 1. Blok operacyjny dzieci/ Sala intensywnej opieki pooperacyjnej dzieci - zakup aparatury medycznej, 2. Klinika Intensywnej Terapii i Anestezjologii z Ośrodkiem Ostrych Zatruć/ Pododdział Intensywnej Terapii i Anestezjologii dla Dzieci i Noworodków - zakup aparatury medycznej 3. Klinika chirurgii Dzieci - roboty budowlane i zakup aparatury medycznej i niemedycznej, 4. Oddział Ortopedii i Traumatologii Narządu Ruchu - roboty budowlane i zakup aparatury medycznej i nie medycznej. Łączna wartość projektu: 10 327 061,85 zł, z tego wydatki kwalifikowane wynoszą 8 541 300,00 zł. Koszt robót budowlanych, sanitarnych, gazów medycznych i prac elektrycznych wynosi 7 744 681,35 zł (z tego wydatki niekwalifikowane: 1 594 681,35 zł) Koszt wyposażenia medycznego i niemedycznego wynosi 2 391 300,00 zł (wydatki w całości kwalifikowane). Ponadto w ramach projektu planuje się Nadzór inwestorski 7 995,00 zł (wydatek niekwalifikowany) oraz wydatki związane z wynagrodzeniami za opracowanie planów opracowanie planów i projektów w kwocie 183 085,50 zł (wydatek niekwalifikowany). Koszty netto całości projektu (wydatki kwalifikowane i niekwalifikowane) 8 656 068,80 zł., podatek Vat 1 670 993,05 zł. </t>
  </si>
  <si>
    <t>POIS.09.01.00-00-0264/18-00</t>
  </si>
  <si>
    <t>Rozbudowa i doposażenie Samodzielnego Publicznego Zakładu Opieki Zdrowotnej MSWiA w Kielcach celem utworzenia Szpitalnego Oddziału Ratunkowego - I ETAP</t>
  </si>
  <si>
    <t>SAMODZIELNY PUBLICZNY ZAKŁAD OPIEKI ZDROWOTNEJ MINISTERSTWA SPRAW WEWNĘTRZNYCH I ADMINISTRACJI W KIELCACH</t>
  </si>
  <si>
    <t>25-375</t>
  </si>
  <si>
    <t>Wojska Polskiego 51</t>
  </si>
  <si>
    <t>Celem projektu jest utworzenie Szpitalnego Oddziału Ratunkowego w strukturach SP ZOZ MSWiA w Kielcach. W zakres projektu wchodzą roboty budowlane i zakup sprzętu/wyposażenia.</t>
  </si>
  <si>
    <t>POIS.09.01.00-00-0267/18-00</t>
  </si>
  <si>
    <t xml:space="preserve">Poprawa warunków i skuteczności działań ratowniczych SOR w Staszowie celem ponadregionalnego zabezpieczenia ludności w stanach zagrożenia życia </t>
  </si>
  <si>
    <t>Dofinansowanie robót budowlanych w zakresie modernizacji i przebudowy Szpitalnego Oddziału Ratunkowego oraz modernizacja drogi dojazdowo-ewakuacyjnej z SOR i lądowiska dla helikopterów oraz zakup sprzętu medycznego dla SOR-u.</t>
  </si>
  <si>
    <t>POIS.09.01.00-00-0269/18-00</t>
  </si>
  <si>
    <t>Dofinansowanie zakupu sprzętu medycznego dla Szpitalnego Oddziału Ratunkowego w Szpitalu w Nysie.</t>
  </si>
  <si>
    <t>ZESPÓŁ OPIEKI ZDROWOTNEJ W NYSIE</t>
  </si>
  <si>
    <t>Bohaterów Warszawy 34</t>
  </si>
  <si>
    <t xml:space="preserve">Zakres przedmiotowy: 1 ) Zakup aparatury medycznej 1 Szpitalny Oddział Ratunkowy kardiomonitor 4 szt. 2 Szpitalny Oddział Ratunkowy respirator 3 szt. 3 Szpitalny Oddział Ratunkowy USG 1 szt. 4 Szpitalny Oddział Ratunkowy pulsoksymetr 2 szt. 5 Szpitalny Oddział Ratunkowy elektryczne urządzenie do ssania 4 szt. 6 Szpitalny Oddział Ratunkowy zestaw do trudnej intubacji 2 szt. 7 Szpitalny Oddział Ratunkowy zestaw do intubacji i wentylacji 4 szt. 8 Szpitalny Oddział Ratunkowy aparat do powierzchownego ogrzewania pacjenta 1 szt. 2) Zarządzanie projektem 3) Działania informacyjno-promocyjne </t>
  </si>
  <si>
    <t>Dofinansowanie zakupu sprzętu medycznego dla Szpitalnego Oddziału Ratunkowego w Zespole Opieki Zdrowotnej w Bolesławcu</t>
  </si>
  <si>
    <t>Dofinansowanie zakupu sprzętu medycznego dla Szpitalnego Oddziału Ratunkowego w Samodzielnym Publicznym Zespole Zakładów Opieki Zdrowotnej w Gryficach</t>
  </si>
  <si>
    <t>POIS.09.01.00-00-0272/18-00</t>
  </si>
  <si>
    <t>Dofinansowanie zakupu sprzętu medycznego dla Szpitalnego Oddziału Ratunkowego w Samodzielnym Publicznym Zakładzie Opieki Zdrowotnej w Działdowie</t>
  </si>
  <si>
    <t xml:space="preserve">W projekcie zaplanowano następujące zadania: I. Zakup urządzeń I.1. defibrylator - 1 szt., I. 2. respirator- 1 szt., I. 3. USG- 1 szt., I.4. pompa infuzyjna jednostrzykawkowa- 4 szt., I. 5. analizator parametrów krytycznych- 1 szt. I. 6. zestaw do trudnej intubacji- 1 szt., II. Informacja i promocja II.1. Artykuł na stronie www.spzoz-dzialdowo.pl o projekcie i otrzymaniu dofinansowania II.2. Ogłoszenie w prasie lokalnej o zrealizowanym projekcie i otrzymaniu dofinansowania III. 3. Artykuł na stronie www.spzoz-dzialdowo.pl o zrealizowanym projekcie III. Pomoc techniczna III.1. Zarządzanie projektem </t>
  </si>
  <si>
    <t>Dofinansowanie zakupu sprzętu medycznego dla Szpitalnego Oddziału Ratunkowego w Szpitalu Uniwersyteckim im. Karola Marcinkowskiego w Zielonej Górze Sp. z o.o.</t>
  </si>
  <si>
    <t>Zyty 26</t>
  </si>
  <si>
    <t>POIS.09.01.00-00-0274/18-00</t>
  </si>
  <si>
    <t>Dofinansowanie zakupu sprzętu medycznego dla Szpitalnego Oddziału Ratunkowego w Wielospecjalistycznym Szpitalu Samodzielnym Publicznym Zakładzie Opieki Zdrowotnej w Nowej Soli</t>
  </si>
  <si>
    <t>WIELOSPECJALISTYCZNY SZPITAL SAMODZIELNY PUBLICZNY ZAKŁAD OPIEKI ZDROWOTNEJ W NOWEJ SOLI</t>
  </si>
  <si>
    <t>Chałubińskiego 7</t>
  </si>
  <si>
    <t xml:space="preserve">Zakres rzeczowy projektu obejmuje zakup nastepującego sprzetu medycznego: USG 1 szt. respirator transportowy 1 szt. kardiomonitor 2 szt. pulsoksymetr 2 szt. zestaw do trudnej intubacji 1s zt. kapnograf 1 szt. aparat do podgrzewania płynów infuzyjnych 2 szt. defibrylator 2 szt. aparat do powierzchniowego ogrzewania pacjenta 1 szt. </t>
  </si>
  <si>
    <t>Dofinansowanie zakupu sprzętu medycznego dla Szpitalnego Oddziału Ratunkowego w Szpitalu Powiatowym w Zawierciu</t>
  </si>
  <si>
    <t>POIS.09.01.00-00-0276/18-00</t>
  </si>
  <si>
    <t>Dofinansowanie zakupu sprzętu medycznego dla Szpitalnego Oddziału Ratunkowego w SPSK Nr 1 PUM w Szczecinie</t>
  </si>
  <si>
    <t xml:space="preserve">Zakres rzeczowy projektu obejmuje zakup następującego sprzętu medycznego: Kardiomonitor 1 szt. USG 1 szt. Pompa infuzyjna ze stacją dokującą 1 szt. Aparat do podgrzewania płynów infuzyjnych 1 szt. Pulsoksymetr 1 szt. Elektryczne urządzenie do ssania 1 szt. Zestaw do trudnej intubacji 1 szt. </t>
  </si>
  <si>
    <t>Dofinansowanie zakupu sprzętu medycznego dla Szpitalnego Oddziału Ratunkowego w Wejherowie: Szpitale Pomorskie sp. z o. o.</t>
  </si>
  <si>
    <t>Dofinansowanie zakupu sprzętu medycznego dla Szpitalnego Oddziału Ratunkowego w Podhalańskim Szpitalu Specjalistycznym im. Jana Pawła II w Nowym Targu</t>
  </si>
  <si>
    <t>Szpitalna 14</t>
  </si>
  <si>
    <t>POIS.09.01.00-00-0280/18-00</t>
  </si>
  <si>
    <t>Dofinansowanie zakupu sprzętu medycznego dla Szpitalnego Oddziału Ratunkowego Szpitala Powiatowego w Radomsku</t>
  </si>
  <si>
    <t>SZPITAL POWIATOWY W RADOMSKU</t>
  </si>
  <si>
    <t>Radomsko</t>
  </si>
  <si>
    <t>97-500</t>
  </si>
  <si>
    <t>Jagiellońska 36</t>
  </si>
  <si>
    <t xml:space="preserve">Przedmiotem projektu jest doposażenie SOR w niezbędny sprzęt medyczny służący do ratowania życia i zdrowia dzieci, posiadający szereg rozwiązań energooszczędnych, zakupy sprzętowe obejmują: 1. kardiomonitory- 2 szt., 2. defibrylatory- 2 szt., 3. respirator 1 szt., 4. pompy infuzyjne- 6 szt., 5. zestaw do trudnej intubacji 1 szt., 6. aparat do powierzchownego ogrzewania pacjenta- 1 szt. Ponadto, zaplanowano również koszty zarządzania i promocji projektu. </t>
  </si>
  <si>
    <t>POIS.09.01.00-00-0281/18-00</t>
  </si>
  <si>
    <t xml:space="preserve">Dofinansowanie zakupu sprzętu medycznego dla Szpitalnego Oddziału Ratunkowego w Wojskowym Instytucie Medycznym </t>
  </si>
  <si>
    <t>W ramach projektu przewidziano realizację nastepujących zadań: 1. Zakup sprzetu medycznego: - Respirator - 2 szt. - USG - 1 szt. 2. Promocja projektu - zakup i montaż tablicy 3. Zarządzanie projektem</t>
  </si>
  <si>
    <t>POIS.09.01.00-00-0282/18-00</t>
  </si>
  <si>
    <t>Dofinansowanie zakupu sprzętu medycznego dla Szpitalnego Oddziału Ratunkowego w Wojewódzkim Specjalistycznym Szpitalu Dziecięcym im. S. Popowskiego w Olsztynie</t>
  </si>
  <si>
    <t xml:space="preserve">W ramach projektu zaplanowano następujące zadania: 1. Zakup sprzętu: - 4 kardiomonitorów, - 1 respiratora, - 12 pomp infuzyjnych, - 2 aparatów do szybkiego przetaczania płynów, - 2 pulsoksymetrów, - 1 kapnografu, - 1 aparatu do znieczulania, - 2 zestawów do trudnej intubacji. 2. Zarządzanie 3. Informacja i promocja. </t>
  </si>
  <si>
    <t>Dofinansowanie zakupu sprzętu medycznego dla Szpitalnego Oddziału Ratunkowego w Wielospecjalistycznym Szpitalu - Samodzielnym Publicznym Zespole Opieki Zdrowotnej w Zgorzelcu</t>
  </si>
  <si>
    <t>POIS.09.01.00-00-0284/18-00</t>
  </si>
  <si>
    <t>Dofinansowanie zakupu sprzętu medycznego dla Szpitalnego Oddziału Ratunkowego w Wojewódzkim Szpitalu Specjalistycznym im. NMP w Częstochowie</t>
  </si>
  <si>
    <t>WOJEWÓDZKI SZPITAL SPECJALISTYCZNY IM. NAJŚWIĘTSZEJ MARYI PANNY</t>
  </si>
  <si>
    <t>Bialska 104/118</t>
  </si>
  <si>
    <t xml:space="preserve">Zakres przedmiotowy: 1. Zakup sprzętu i wyposażenia: kardiomonitor - 3 defibrylator - 1 respirator - 1 USG - 1 pompa infuzyjna - 3 aparat do podgrzewania płynów infuzyjnych - 2 aparat do szybkiego przetaczania płynów - 3 pulsoksymetr - 2 kapnograf - 2 elektryczne urządzenie do ssania - 3 zestaw do intubacji i wentylacji - 2 aparat do powierzchownego ogrzewania pacjenta - 1 2. Zarządzanie projektem 3. Informacja i promocja: w zakresie zadania przewidziano wykonanie dużej tablicy informacyjnej/pamiątkowej (1 szt.) do umieszczenia na zewnątrz budynku oraz małej tablicy wewnątrz budynku (1 szt.). Ponadto zaplanowano wykonanie plakatów informacyjnych (5 szt) </t>
  </si>
  <si>
    <t>POIS.09.01.00-00-0286/18-00</t>
  </si>
  <si>
    <t>Dofinansowanie zakupu sprzętu medycznego dla Szpitalnego Oddziału Ratunkowego Samodzielnego Publicznego Zespołu Opieki Zdrowotnej w Mińsku Mazowieckim</t>
  </si>
  <si>
    <t>SAMODZIELNY PUBLICZNY ZESPÓŁ OPIEKI ZDROWOTNEJ W MIŃSKU MAZOWIECKIM</t>
  </si>
  <si>
    <t>Mińsk Mazowiecki</t>
  </si>
  <si>
    <t>05-300</t>
  </si>
  <si>
    <t>Szpitalna 37</t>
  </si>
  <si>
    <t xml:space="preserve">Zadania przewidziane do realizacji w projekcie: 1. Zarządzanie projektem. W ramach niniejszego zadania przewidziane jest finansowania kosztów wynagrodzeń a) Kierownika Projektu – koordynacja działań w ramach realizowanego projektu b) Asystenta ds. zamówień publicznych – opracowanie dokumentacji projektowej c) Asystenta ds. promocji – opracowanie materiałów promocyjnych d) Księgowa projektu – rozliczenie projektu 2. Zakup sprzętu medycznego. W ramach zadania zakupiony zostanie następujący sprzęt: a) Kardiomonitor – 5 szt. b) Defibrylator – 1 szt. c) Respirator – 1 szt. d) Aparat USG – 1 szt. e) Pompa infuzyjna – 2 szt. f) Pulsoksymetr – 2 szt. g) Analizator parametrów krytycznych. – 1 szt. 3. Promocja projektu Promocja projektu obejmuje: a) Zakup tablicy informacyjnej b) Ogłoszenie w prasie o rozpoczęciu i założeniach projektu c) Zakup gadżetów promocyjnych (100 długopisów oraz 35 pluszaków z logo UE, POIS oraz projektu) d) Ogłoszenie w prasie o zakończeniu i wynikach projektu e) Zakup tablicy pamiątkowej </t>
  </si>
  <si>
    <t>Dofinansowanie zakupu sprzętu medycznego dla Szpitalnego Oddziału Ratunkowego w Wojewódzkim Szpitalu im. Zofii z Zamoyskich Tarnowskiej w Tarnobrzegu</t>
  </si>
  <si>
    <t>POIS.09.01.00-00-0288/18-00</t>
  </si>
  <si>
    <t xml:space="preserve">Dofinansowanie zakupu sprzętu medycznego dla Szpitalnego Oddziału Ratunkowego w Centralnym Szpitalu Klinicznym Uniwersytetu Medycznego w Łodzi </t>
  </si>
  <si>
    <t xml:space="preserve">W ramach projektu przewiduje się zakup: 1) kardiomonitorów z wyposażeniem (5 szt.) 2) defibrylatora z wyposażeniem (1 szt.) 3) respiratora z wyposażeniem (1 szt.) 4) pomp infuzyjnych z wyposażeniem (5 szt.) 5) aparatu do podgrzewania płynów infuzyjnych (1 szt.) 6) pulsoksymetrów (5 szt.) 7) kapnografu (1 szt.) 8) elektrycznych urządzeń do ssania z wyposażeniem (2 szt.) 9) zestawu do trudnej intubacji z wyposażeniem (1 zestaw) 10) zestawów do intubacji i wentylacji z wyposażeniem (2 zestawy) 11) aparatu do powierzchownego ogrzewania pacjenta z wyposażeniem (1 szt.) </t>
  </si>
  <si>
    <t>POIS.09.01.00-00-0289/18-00</t>
  </si>
  <si>
    <t>Dofinansowanie zakupu sprzętu medycznego dla Szpitalnego Oddziału Ratunkowego w Wojewódzkim Szpitalu Specjalistycznym im. J. Korczaka w Słupsku Sp. z o. o.</t>
  </si>
  <si>
    <t>WOJEWÓDZKI SZPITAL SPECJALISTYCZNY IM. JANUSZA KORCZAKA W SŁUPSKU SP. Z O.O</t>
  </si>
  <si>
    <t>Słupsk</t>
  </si>
  <si>
    <t>76-200</t>
  </si>
  <si>
    <t>Hubalczyków 1</t>
  </si>
  <si>
    <t>Zakup aparatury medycznej – Zakup niezbędnego wyposażenia medycznego dla SOR zgodnie z Rozporządzeniem Ministra Zdrowia w sprawie szpitalnego oddziału ratunkowego.kardiomonitor - 3 szt, respirator – 1 szt. , USG – 1 szt. , pompa infuzyjna – 10 szt, pulsoksymetr – 2 szt., kapnograf – 1 szt., elektryczne urządzenie do ssania – 1 szt, zestaw do intubacji i wentylacji – 1 szt.</t>
  </si>
  <si>
    <t>Dofinansowanie zakupu sprzętu medycznego dla Szpitalnego Oddziału Ratunkowego Szpitala Specjalistycznego w Stalowej Woli</t>
  </si>
  <si>
    <t>Dofinansowanie zakupu sprzętu medycznego dla Szpitalnego Oddziału Ratunkowego SPZOZ Zespół Szpitali Miejskich w Chorzowie</t>
  </si>
  <si>
    <t>Dofinansowanie zakupu sprzętu medycznego dla Szpitalnego Oddziału Ratunkowego w Samodzielnym Publicznym Specjalistycznym Zakładzie Opieki Zdrowotnej w Lęborku</t>
  </si>
  <si>
    <t>POIS.09.01.00-00-0293/18-00</t>
  </si>
  <si>
    <t>Wyposażenie w sprzęt medyczny dla Szpitalnego Oddziału Ratunkowego w Szpitalu Matki Bożej Nieustającej Pomocy w Wołominie</t>
  </si>
  <si>
    <t xml:space="preserve">W ramach realizacji projektu pn. „Zakup sprzętu medycznego dla Szpitalnego Oddziału Ratunkowego Szpitala Matki Bożej Nieustającej Pomocy w Wołominie” planuje się przeprowadzenie następujących działań: • Zakup sprzętu dla SOR: - kardiomonitor - 1 szt. -defibrylator - 1 szt. - respirator transportowy - 2 szt. - USG - 1 szt. - pompa infuzyjna - 4 szt. - aparat do podgrzewania płynów infuzyjnych - 1 szt. - aparat do szybkiego przetaczania płynów - 1 szt. - pulsoksymetr - 3 szt. - kapnograf - 1 - analizator parametr szt. ów krytycznych dla dzieci - 1 szt. - elektryczne urządzenie do ssania dla dzieci - 2 szt. - aparat do znieczulania - 2 szt. - zestaw do trudnej intubacji - 1 szt. - zestaw do intubacji i wentylacji - 1 szt. - aparat do powierzchownego ogrzewania pacjenta - 2 szt. • Informacja i promocja </t>
  </si>
  <si>
    <t>Dofinansowanie zakupu sprzętu medycznego dla Szpitalnego Oddziału Ratunkowego w Specjalistycznym Centrum Medycznym im. św. Jana Pawła II S.A. w Polanicy-Zdroju</t>
  </si>
  <si>
    <t>SPECJALISTYCZNE CENTRUM MEDYCZNE IM. ŚW. JANA PAWŁA II S.A.</t>
  </si>
  <si>
    <t>POIS.09.01.00-00-0295/18-00</t>
  </si>
  <si>
    <t>Dofinansowanie zakupu sprzętu medycznego dla Szpitalnego Oddziału Ratunkowego w Wojewódzkim Szpitalu Podkarpackim im. Jana Pawła II w Krośnie</t>
  </si>
  <si>
    <t>WOJEWÓDZKI SZPITAL PODKARPACKI IM. JANA PAWŁA II W KROŚNIE</t>
  </si>
  <si>
    <t>Korczyńska 57</t>
  </si>
  <si>
    <t xml:space="preserve">Zakres projektu obejmuje zakup następującego sprzętu medycznego: - Kardiomonitor (1 szt.) - Defibrylator (1 szt.) - USG (1 szt.) - Pompa infuzyjna (1 szt.) - Aparat do podgrzewania płynów infuzyjnych (1 szt.) - Aparat do szybkiego przetaczania płynów (4 szt.) - Pulsoksymetr (2 szt.) - Kapnograf (1 szt.) - Analizator parametrów krytycznych (1 szt.) - Elektryczne urządzenie do ssania (3 szt.) - Zestaw do trudnej intubacji (2 szt.) - Zestaw do intubacji i wentylacji (2 szt.) </t>
  </si>
  <si>
    <t>Dofinansowanie zakupu sprzętu medycznego dla Szpitalnego Oddziału Ratunkowego w Szpitalu Uniwersyteckim nr 1 im. dr. A. Jurasza w Bydgoszczy</t>
  </si>
  <si>
    <t>Dofinansowanie zakupu sprzętu medycznego dla Szpitalnego Oddziału Ratunkowego w Wojewódzkim Szpitalu Zespolonym w Elblągu</t>
  </si>
  <si>
    <t>Dofinansowanie zakupu sprzętu medycznego dla Szpitalnego Oddziału Ratunkowego w Górnośląskim Centrum Zdrowia Dziecka w Katowicach</t>
  </si>
  <si>
    <t>POIS.09.01.00-00-0299/18-00</t>
  </si>
  <si>
    <t>Dofinansowanie zakupu sprzętu medycznego dla Szpitalnego Oddziału Ratunkowego w Regionalnym Szpitalu Specjalistycznym im. dr. Wł. Biegańskiego w Grudziądzu</t>
  </si>
  <si>
    <t xml:space="preserve">W ramach projektu przewidziano: - Zarządzanie projektem - Zakup sprzętu medycznego defibrylator - 2 szt. respirator - 1 szt. aparat do podgrzewania płynów infuzyjnych - 2 szt. aparat do szybkiego przetaczania płynów - 1 szt. pulsoksymetr - 1 szt. analizator parametrów krytycznych - 1 szt. elektryczne urządzenie do ssania - 1 szt. zestaw do trudnej intubacji - 1 szt. zestaw do intubacji i wentylacji - 1 szt. aparat do powierzchownego ogrzewania pacjenta - 1 szt. - Promocja projektu </t>
  </si>
  <si>
    <t>Dofinansowanie zakupu sprzętu medycznego dla Szpitalnego Oddziału Ratunkowego w Mazowieckim Szpitalu Wojewódzkim im. św. Jana Pawła II w Siedlcach Sp. z o.o.</t>
  </si>
  <si>
    <t>POIS.09.01.00-00-0301/18-00</t>
  </si>
  <si>
    <t>Dofinansowanie zakupu sprzętu medycznego dla Szpitalnego Oddziału Ratunkowego w Szpitalu Giżyckim Sp. z o. o.</t>
  </si>
  <si>
    <t>"SZPITAL GIŻYCKI" SPÓŁKA Z OGRANICZONĄ ODPOWIEDZIALNOŚCIĄ W RESTRUKTURYZACJI</t>
  </si>
  <si>
    <t>Warszawska 41</t>
  </si>
  <si>
    <t xml:space="preserve">Przedmiotowy zakres projektu obejmuje: Zakup wyposażenia – aparatury medycznej – zadanie będzie obejmowało wyposażenie oddziału ratunkowego w: - kardiomonitor (1 szt.), - defibrylator (1 szt.), - respirator (1 szt.), - pompa infuzyjna (1 szt.), - aparat do podgrzewania płynów infuzyjnych (1 szt.), - aparat do szybkiego przetaczania płynów (1 szt.), - pulsoksymetr (1 szt.), - kapnograf (1 szt.), - analizator parametrów krytycznych (1 szt.), - elektryczne urządzenie do ssania (1 szt.), - aparat do znieczulania (1 szt.), - zestaw do trudnej intubacji (1 szt.), - zestaw do intubacji i wentylacji (1 szt.). W ramach projektu sfinansowana zostanie także jego promocja, poprzez zakup tablicy informacyjno-pamiątkowej o realizacji projektu. Ponadto Wnioskodawca promował będzie projekt i jego rezultaty na swojej stronie internetowej. </t>
  </si>
  <si>
    <t>Dofinansowanie zakupu sprzętu medycznego dla Szpitalnego Oddziału Ratunkowego w Szpitalu Powiatowym w Chrzanowie</t>
  </si>
  <si>
    <t>POIS.09.01.00-00-0303/18-00</t>
  </si>
  <si>
    <t>Dofinansowanie zakupu sprzętu medycznego dla Szpitalnego Oddziału Ratunkowego w Samodzielnym Publicznym Specjalistycznym Szpitalu Zachodnim im. św. Jana Pawła II w Grodzisku Mazowieckim</t>
  </si>
  <si>
    <t xml:space="preserve">Zakres projektu obejmuje zakup nastepującego sprzętu medycznego: Kardiomonitory (liczba sztuk: 3) Aparat USG przenośny (liczba sztuk: 1) Defibrylator (liczba sztuk: 1) Pulsoksymetr (liczba sztuk: 3) Respirator stacjonarny (liczba sztuk: 1) Pompa infuzyjna (liczba sztuk: 3). </t>
  </si>
  <si>
    <t>DOFINANSOWANIE ZAKUPU SPRZĘTU MEDYCZNEGO DLA SZPITALNEGO ODDZIAŁU RATUNKOWEGO W GŁOGOWSKIM SZPITALU POWIATOWYM SP. Z O. O.</t>
  </si>
  <si>
    <t>POIS.09.01.00-00-0305/18-00</t>
  </si>
  <si>
    <t xml:space="preserve">Dofinansowanie zakupu sprzętu medycznego dla Szpitalnego Oddziału Ratunkowego w Wielospecjalistycznym Szpitalu Wojewódzkim w Gorzowie Wlkp. Sp. z o. o. </t>
  </si>
  <si>
    <t xml:space="preserve">W ramach projektu zaplanowano zakup 8 szt. aparatury medycznej służącej do ratowania życia i zdrowia dzieci, zgodnie z Rozporządzeniem Ministra Zdrowia z dnia 3 listopada 2011 r. w sprawie szpitalnego oddziału ratunkowego, w tym: • Defibrylator, • Respirator, • USG, • Pulsoksymetr – 2 szt. • Analizator parametrów krytycznych, • Elektryczne urządzenie do ssania, • Aparat do powierzchownego ogrzewania pacjenta. </t>
  </si>
  <si>
    <t>Dofinansowanie zakupu sprzętu medycznego dla Szpitalnego Oddziału Ratunkowego w SPZZOZ w Przasnyszu</t>
  </si>
  <si>
    <t>POIS.09.01.00-00-0307/18-00</t>
  </si>
  <si>
    <t>Dofinansowanie zakupu sprzętu medycznego dla Szpitalnego Oddziału Ratunkowego w Niepublicznym Zakładzie Opieki Zdrowotnej Szpital im. prof. Z. Religi w Słubicach Sp. z o. o.</t>
  </si>
  <si>
    <t>NIEPUBLICZNY ZAKŁAD OPIEKI ZDROWOTNEJ SZPITAL IM. PROFESORA ZBIGNIEWA RELIGI W SŁUBICACH SPÓŁKA Z OGRANICZONĄ ODPOWIEDZIALNOŚCIĄ</t>
  </si>
  <si>
    <t>Słubice</t>
  </si>
  <si>
    <t>69-100</t>
  </si>
  <si>
    <t>Nadodrzańska 6</t>
  </si>
  <si>
    <t xml:space="preserve">Zakres przedmiotowy projektu: - Zakup aparatury medycznej: • respirator, • USG, • analizator parametrów krytycznych + system do szybkiej diagnostyki kardiologicznej, • aparat do znieczulania, • zestaw do trudnej intubacji z wideolaryngoskopemie szpitalnego oddziału ratunkowego. - Zarządzanie projektem - Promocja i informacja projektu </t>
  </si>
  <si>
    <t>Dofinansowanie zakupu sprzętu medycznego dla Szpitalnego Oddziału Ratunkowego w Szpitalu Wielospecjalistycznym im. dr. Ludwika Błażka w Inowrocławiu</t>
  </si>
  <si>
    <t>Poznańska 97</t>
  </si>
  <si>
    <t>Dofinansowanie zakupu sprzętu medycznego dla Szpitalnego Oddziału Ratunkowego w Miechowie</t>
  </si>
  <si>
    <t>POIS.09.01.00-00-0310/18-00</t>
  </si>
  <si>
    <t>Dofinansowanie zakupu sprzętu medycznego dla Szpitalnego Oddziału Ratunkowego w Szpitalu Wojewódzkim im. Prymasa Kardynała Stefana Wyszyńskiego</t>
  </si>
  <si>
    <t xml:space="preserve">Projekt swym zakresem obejmie zakup niezbędnego sprzętu medycznego służącemu ratowaniu życia i zdrowia dzieci dla SOR oraz działania informacyjno – promocyjne projektu. W ramach projektu zostanie zakupiony następujący sprzęt medyczny: Kardiomonitor (1 szt.), Defibrylator (1szt.), Respirator (1 szt.), USG (1 szt.), Pompa infuzyjna (1 szt.), Pulsoksymetr (4 szt,), Kapnograf (1 szt.), Zestaw do trudnej intubacji (1 szt.), Zestaw do intubacji i wentylacji (1 szt.), Aparat do powierzchniowego ogrzewania pacjenta (1 szt.) </t>
  </si>
  <si>
    <t>Dofinansowanie zakupu sprzętu medycznego dla Szpitalnego Oddziału Ratunkowego w Samodzielnym Publicznym Zakładzie Opieki Zdrowotnej- Zespół Zakładów w Makowie Mazowieckim</t>
  </si>
  <si>
    <t>POIS.09.01.00-00-0312/18-00</t>
  </si>
  <si>
    <t>Dofinansowanie zakupu sprzętu medycznego dla Szpitalnego Oddziału Ratunkowego w Wojewódzkim Centrum Szpitalnym Kotliny Jeleniogórskiej</t>
  </si>
  <si>
    <t xml:space="preserve">Zakres rzeczowy projektu obejmuje: - Zakup sprzętu medycznego - Promocja i informacja - Zarządzanie projektem Sprzęt medyczny planowany do zakupu: • kardiomonitor - 1 sztuka • defibrylator – 2 sztuki • pompa infuzyjna (kroplówkowa) – 8 sztuk • aparat do podgrzewania płynów infuzyjnych – 1 sztuka • pulsoksymetr – 8 sztuk • analizator parametrów krytycznych – 1 sztuka • aparat do znieczulania – 1 sztuka • aparat do powierzchniowego ogrzewania pacjenta -1 sztuka. </t>
  </si>
  <si>
    <t>Dofinansowanie zakupu sprzętu medycznego dla Szpitalnego Oddziału Ratunkowego w Nowodworskim Centrum Medycznym</t>
  </si>
  <si>
    <t>POIS.09.01.00-00-0314/18-00</t>
  </si>
  <si>
    <t>Dofinansowanie zakupu sprzętu medycznego dla Szpitalnego Oddziału Ratunkowego w Wojewódzkim Szpitalu Specjalistycznym we Wrocławiu</t>
  </si>
  <si>
    <t>WOJEWÓDZKI SZPITAL SPECJALISTYCZNY WE WROCŁAWIU</t>
  </si>
  <si>
    <t>Henryka Michała Kamieńskiego 73a</t>
  </si>
  <si>
    <t xml:space="preserve">Zakres rzeczowy projektu obejmuje: Zadanie 1. Zakup aparatury medycznej: wydatki kwalifikowane wartość brutto 272 000,00 wartość netto 251 851,86 zł (podatek VAT 8%) -kardiomonitor - 2szt., -respirator, -USG, -pompa infuzyjna - 3 szt., -aparat do podgrzewania płynów infuzyjnych, -pulsoksymetr - 2 szt., -elektryczne urządzenie do ssania. Zadanie 2 zarządzanie projektem Zadanie 3 Działania informacyjno-promocyjne - w ramach projektu zaplanowano wykonanie 1 tablicy pamiątkowej oraz 2 tabliczek pamiątkowych. </t>
  </si>
  <si>
    <t>POIS.09.01.00-00-0315/18-00</t>
  </si>
  <si>
    <t>Dofinansowanie zakupu sprzętu medycznego dla Szpitalnego Oddziału Ratunkowego w Radomskim Szpitalu Specjalistycznym im. dr. T. Chałubińskiego</t>
  </si>
  <si>
    <t>RADOMSKI SZPITAL SPECJALISTYCZNY IM. DR TYTUSA CHAŁUBIŃSKIEGO</t>
  </si>
  <si>
    <t>Radom</t>
  </si>
  <si>
    <t>26-610</t>
  </si>
  <si>
    <t>Lekarska 4</t>
  </si>
  <si>
    <t xml:space="preserve">W ramach projektu zostaną zrealizowane dwa zadania: I. Zakup aparatury medycznej: 1. Defibrylator – 3 szt. 2. USG – 1 szt. 3. Aparatu do znieczulenia 1 szt. 4. Zestaw do trudnej intubacji – 1 szt. 5. Zestaw do intubacji i wentylacji – 1 szt. 6. Aparat do powierzchownego ogrzewania pacjenta – 1 szt. II. Działania informacyjno-promocyjne. </t>
  </si>
  <si>
    <t>POIS.09.01.00-00-0316/18-00</t>
  </si>
  <si>
    <t>Dofinansowanie zakupu sprzętu medycznego dla Szpitalnego Oddziału Ratunkowego w Nowym Szpitalu w Świebodzinie Sp. z o. o.</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</si>
  <si>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(2 szt.) - Defibrylator (1 szt.) - Respirator (1 szt.) - USG (1 szt.) - Pompa infuzyjna (1 szt.) - Aparat do podgrzewania płynów infuzyjnych (2 szt.) - Aparat do szybkiego przetaczania płynów (2 szt.) - Pulsoksymetr (1 szt.) - Kapnograf (1 szt.) - Elektryczne urządzenie do ssania (2 szt.) - Zestaw do trudnej intubacji (1 szt.). II. Zarządzanie projektem III. Działania informacyjno - promocyjne: - zakup tablicy informacyjnej (1 szt.), - zakup naklejek z logotypami UE (15 szt.), - zakup tablicy pamiątkowej (1 szt.). </t>
  </si>
  <si>
    <t>POIS.09.01.00-00-0317/18-00</t>
  </si>
  <si>
    <t>Dofinansowanie zakupu sprzętu medycznego dla Szpitalnego Oddziału Ratunkowego w Poddębickim Centrum Zdrowia Sp. z o.o.</t>
  </si>
  <si>
    <t>PODDĘBICKIE CENTRUM ZDROWIA SPÓŁKA Z OGRANICZONĄ ODPOWIEDZIALNOŚCIĄ</t>
  </si>
  <si>
    <t>Poddębice</t>
  </si>
  <si>
    <t>99-200</t>
  </si>
  <si>
    <t>Mickiewicza 16</t>
  </si>
  <si>
    <t>Przedmiot projektu: - Zadanie nr 1 Dostawa wyposażenia – kardiomonitor (1 szt.), defibrylator (2 szt.), respirator (2 szt.), aparat do szybkiego przetaczania płynów (2 szt.), kapnograf (1 szt.), aparat do znieczulania (1 szt.), zestaw do trudnej intubacji (1 szt.), aparat do powierzchownego ogrzewania pacjenta (1 szt.). - Zadanie nr 2 Zarządzanie projektem - Zadanie nr 3 Działania informacyjno-promocyjne - tablica informacyjna (1 szt.), tablica pamiątkowa (1 szt.), naklejki na sprzęt (11 szt.), plakaty (20 szt.). Zaplanowano także bezkosztowe formy promocji, tj. oznaczenie dokumentów oraz informacje zamieszczane na stronie internetowej Wnioskodawcy.</t>
  </si>
  <si>
    <t>POIS.09.01.00-00-0318/18-00</t>
  </si>
  <si>
    <t>Dofinansowanie zakupu sprzętu medycznego dla Szpitalnego Oddziału Ratunkowego w Samodzielnym Publicznym Zakładzie Opieki Zdrowotnej w Szamotułach</t>
  </si>
  <si>
    <t>SAMODZIELNY PUBLICZNY ZAKŁAD OPIEKI ZDROWOTNEJ W SZAMOTUŁACH</t>
  </si>
  <si>
    <t>Szamotuły</t>
  </si>
  <si>
    <t>64-500</t>
  </si>
  <si>
    <t>Sukiennicza 13</t>
  </si>
  <si>
    <t xml:space="preserve">W ramach projektu zakupiony zostanie następujący sprzęt: - kardiomonitor - 3 szt. - defibrylator - 1 szt. - - respirator - 1 szt. - USG - 1 szt. - pompa infuzyjna - 4 szt. - aparat do podgrzewania płynów infuzyjnych - 1 szt. - pulsoksymetr - 2 szt. - analizator parametrów krytycznych - 1 szt. - elektryczne urządzenie do ssania - 1 szt. - zestaw do trudnej intubacji - 1 szt. - zestaw do intubacji i wentylacji - 1 szt. Zakres projektu obejmuje także zarządzanie projektem oraz przeprowadzenie działań promocyjnych. </t>
  </si>
  <si>
    <t>POIS.09.01.00-00-0319/18-00</t>
  </si>
  <si>
    <t>Dofinansowanie zakupu sprzętu medycznego dla Szpitalnego Oddziału Ratunkowego w Tomaszowskim Centrum Zdrowia Sp. z o. o.</t>
  </si>
  <si>
    <t>TOMASZOWSKIE CENTRUM ZDROWIA SP. Z O.O.</t>
  </si>
  <si>
    <t>Tomaszów Mazowiecki</t>
  </si>
  <si>
    <t>97-200</t>
  </si>
  <si>
    <t>Jana Pawła II 35</t>
  </si>
  <si>
    <t xml:space="preserve">Zakres rzeczowo – finansowy 1. Zakup aparatury medycznej: kardiomonitor - 5 szt. defibrylator - 1 szt., aparat USG - 1 szt., pompa infuzyjna - 5 szt., kapnograf - 1 szt., analizator parametrów krytycznych - 1 szt., zestaw do trudnej intubacji 1szt., zestaw do intubacji i wentylacji - 1 szt., 2. Zarządzanie projektem 3. Działania informacyjno – promocyjne </t>
  </si>
  <si>
    <t>Dofinansowanie zakupu sprzętu medycznego dla Szpitalnego Oddziału Ratunkowego w ZOZ OŁAWA</t>
  </si>
  <si>
    <t>W wyniku realizacji inwestycji zostanie zakupiony : - kardiomonitor 1 szt. - respirator 1 szt. , - USG 1 szt., - aparat do znieczulania 1 szt. Ponadto w ramach projektu będzie wybrana firma zewnętrzna, która zajmie się zarządzaniem i rozliczeniem projektu oraz zostaną przeprowadzone działania informacyjno-promocyjne – 3 plakaty informacyjne.</t>
  </si>
  <si>
    <t xml:space="preserve">Dofinansowanie zakupu sprzętu medycznego dla Szpitalnego Oddziału Ratunkowego w Nowym Szpitalu Sp. z o.o. - lokalizacja Nowy Szpital w Świeciu </t>
  </si>
  <si>
    <t>POIS.09.01.00-00-0322/18-00</t>
  </si>
  <si>
    <t>Dofinansowanie zakupu sprzętu medycznego dla Szpitalnego Oddziału Ratunkowego w Nowym Szpitalu w Olkuszu Sp. z o. o.</t>
  </si>
  <si>
    <t>NOWY SZPITAL W OLKUSZU SP. Z O.O.</t>
  </si>
  <si>
    <t xml:space="preserve">W ramach zakresu przedmiotowego niniejszego projektu zaplanowano: I. Zakup aparatury medycznej – obejmuje zakup 8 szt. następującego sprzętu medycznego - niezbędnego wyposażenia medycznego dla SOR zgodnie z Rozporządzeniem Ministra Zdrowia w sprawie szpitalnego oddziału ratunkowego: - Kardiomonitor (2 szt.) - Respirator (1 szt.) - USG (1 szt.) - Pulsoksymetr (3 szt.) - Aparat do znieczulania (1 szt.) II. Zarządzanie projektem III. Działania informacyjno - promocyjne - obejmują: - zakup tablicy informacyjnej (1 szt.),, - zakup naklejek z logotypami UE (15 szt.), - zakup tablicy pamiątkowej (1 szt.). </t>
  </si>
  <si>
    <t>POIS.09.01.00-00-0323/18-00</t>
  </si>
  <si>
    <t>Dofinansowanie zakupu sprzętu medycznego dla Szpitalnego Oddziału Ratunkowego w Samodzielnym Publicznym Zespole Opieki Zdrowotnej w Kędzierzynie-Koźlu</t>
  </si>
  <si>
    <t>SAMODZIELNY PUBLICZNY ZESPÓŁ OPIEKI ZDROWOTNEJ</t>
  </si>
  <si>
    <t>Kędzierzyn-Koźle</t>
  </si>
  <si>
    <t>47-200</t>
  </si>
  <si>
    <t>24 Kwietnia 5</t>
  </si>
  <si>
    <t xml:space="preserve">Zakres przedmiotowy projektu – Zadanie nr 1 Dostawa wyposażenia - planuje się zakup następującego wyposażenia: kardiomonitor 3 (szt.), defibrylator 1 (szt.), USG (1 szt.), pompa infuzyjna (2 szt.), aparat do szybkiego przetaczania płynów 1 (szt.), pulsoksymetr (2 szt.), elektryczne urządzenie do ssania (2 szt.). – Zadanie nr 2 Promocja projektu - zaplanowano następujące formy promocji - tablica informacyjna (1 szt.), tablica pamiątkowa (1 szt.), naklejki na sprzęt (12 szt.), plakaty (20 szt.). Zaplanowano także bezkosztowe formy promocji, tj. oznaczenie dokumentów oraz informacje zamieszczane na stronie internetowej Wnioskodawcy. – Zadanie nr 3 – zarządzanie projektem – obejmuje wszystkie niezbędne czynności dla prawidłowego prowadzenia i rozliczenia projektu. </t>
  </si>
  <si>
    <t>Dofinansowanie zakupu sprzętu medycznego dla Szpitalnego Oddziału Ratunkowego w Samodzielnym Publicznym Zespole Opieki Zdrowotnej w Krasnymstawie</t>
  </si>
  <si>
    <t>Sobieskiego 4</t>
  </si>
  <si>
    <t>Dofinansowanie zakupu sprzętu medycznego dla Szpitalnego Oddziału Ratunkowego w SP ZOZ Szpitalu Wielospecjalistycznym w Jaworznie</t>
  </si>
  <si>
    <t>Józefa Chełmońskiego 28</t>
  </si>
  <si>
    <t>POIS.09.01.00-00-0326/18-00</t>
  </si>
  <si>
    <t>Dofinansowanie zakupu sprzętu medycznego dla Szpitalnego Oddziału Ratunkowego w Szpitalu Ogólnym w Wysokiem Mazowieckiem</t>
  </si>
  <si>
    <t xml:space="preserve">Zakres projektu obejmuje: Zadanie nr 1 - zakup aparatury medycznej: - 2 kardiomonitory - Defibrylator - 2 respiratory - 2 pulsoksymetry - aparat do znieczulania Zadanie nr 2 - Zarządzanie projektem - przewidziano wyłonienie podmiotu zewnętrznego, posiadającego doświadczenie w pozyskiwaniu i realizacji Projektów finansowanych z funduszy europejskich, który będzie odpowiedzialny za kompleksowe przygotowanie dokumentacji aplikacyjnej prowadzenie i rozliczenie projektu zgodnie z wytycznymi Instytucji Zarządzającej. Zadanie 3 - Działania informacyjne promocyjne - zakup tablicy informacyjnej oraz organizację spotkania informacyjnego promującego projekt. </t>
  </si>
  <si>
    <t>POIS.09.01.00-00-0327/18-00</t>
  </si>
  <si>
    <t>Dofinansowanie zakupu sprzętu medycznego dla Szpitalnego Oddziału Ratunkowego w Powiatowym Centrum Zdrowia w Kartuzach</t>
  </si>
  <si>
    <t xml:space="preserve">W projekcie zaplanowano następujące zadania: - Działania informacyjno-promocyjne - Dostawa, montaż i uruchomienie specjalistycznej aparatury medycznej ratującej życie dzieci na potrzeby SOR przy PCZ w Kartuzach Zakres dostawy kształtuje się następująco: - Kardiomonitor – 2 szt. - Defibrylator – 2 szt., - Respirator – 1 szt., - Aparat do podgrzewania płynów infuzyjnych – 1 szt., - Pulsoksymetr – 2 szt., - Kapnograf – 1 szt., - Analizator parametrów krytycznych – 1 szt., - Aparat do znieczulania – 1 szt., - Zestaw do trudnej intubacji - 2 szt. - Zestaw do intubacji i wentylacji – 4 szt. </t>
  </si>
  <si>
    <t>Dofinansowanie zakupu sprzętu medycznego dla Szpitalnego Oddziału Ratunkowego w Samodzielnym Publicznym Zakładzie Opieki Zdrowotnej w Puławach</t>
  </si>
  <si>
    <t>POIS.09.01.00-00-0329/18-00</t>
  </si>
  <si>
    <t>DOFINANSOWANIE ZAKUPU SPRZĘTU MEDYCZNEGO DLA SZPITALNEGO ODDZIAŁU RATUNKOWEGO W WOJEWÓDZKIM SZPITALU SPECJALISTYCZNYM W LEGNICY</t>
  </si>
  <si>
    <t>Jarosława Iwaszkiewicza 5</t>
  </si>
  <si>
    <t xml:space="preserve">W ramach projektu planuje się zakup wyposażenia medycznego, dzięki któremu nastąpi znacząca poprawa bezpieczeństwa pacjentów przyjmowanych na Szpitalnym Oddziale Ratunkowym w stanach bezpośredniego zagrożenia życia. Sprzęt, który planuje się zakupić w ramach projektu to: 1. KARDIOMONITORY (4 SZTUKI) 2. DEFIBRYLATOR (1 sztuka) 3. RESPIRATOR (2 sztuki) 4. ULTRASONOGRAF (1 sztuka) 5. POMPY INFUZYJNE (6 sztuk) 6. APARAT DO PODGRZEWANIA PŁYNÓW INFUZYJNYCH (2 sztuki) 7. APARAT DO SZYBKIEGO PRZETACZANIA PŁYNÓW (2 sztuki) 8. PULSOKSYMETRY (4 sztuki) 9. ZESTAW DO TRUDNEJ INTUBACJI (1 sztuka) Ponadto w ramach realizacji projektu zaplanowano przeprowadzenie działań informacyjno – promocyjnych projektu. </t>
  </si>
  <si>
    <t>Dofinansowanie zakupu sprzętu medycznego dla Szpitalnego Oddziału Ratunkowego w Samodzielnym Publicznym Zespole Opieki Zdrowotnej w Kościanie</t>
  </si>
  <si>
    <t>POIS.09.01.00-00-0331/18-00</t>
  </si>
  <si>
    <t>Dofinansowanie zakupu sprzętu medycznego dla Szpitalnego Oddziału Ratunkowego w Szpitalu im.M.Kopernika w Łodzi</t>
  </si>
  <si>
    <t>Dofinansowanie zakupu sprzętu medycznego dla Szpitalnego Oddziału Ratunkowego w Szpitalu Specjalistycznym im. H. Klimontowicza w Gorlicach</t>
  </si>
  <si>
    <t>POIS.09.01.00-00-0333/18-00</t>
  </si>
  <si>
    <t>Dofinansowanie zakupu sprzętu medycznego dla Szpitalnego Oddziału Ratunkowego Uniwersyteckiego Dziecięcego Szpitala Klinicznego w Białymstoku</t>
  </si>
  <si>
    <t>Przedmiotem projektu jest dofinansowanie zakupu sprzętu medycznego dla Szpitalnego Oddziału Ratunkowego działającego w ramach Uniwersyteckiego Dziecięcego Szpitala Klinicznego w Białymstoku. Określony zakres projektu jest wynikiem analizy stanu wyposażenia w aspekcie możliwości świadczenia usług ratujących życie. W ramach projektu zostanie nabytych 12 szt. sprzętu i aparatury medycznej: kardiomonitor – 3 szt., defibrylator – 2 szt., USG – 1 szt., pulsometr 3 szt., elektryczne urządzenie do ssania – 2 szt., zestaw do trudnej intubacji 1 szt.</t>
  </si>
  <si>
    <t>POIS.09.01.00-00-0334/18-00</t>
  </si>
  <si>
    <t>Dofinansowanie zakupu sprzętu medycznego dla Szpitalnego Oddziału Ratunkowego w Janowie Lubelskim</t>
  </si>
  <si>
    <t>SAMODZIELNY PUBLICZNY ZESPÓŁ ZAKŁADÓW OPIEKI ZDROWOTNEJ W JANOWIE LUBELSKIM</t>
  </si>
  <si>
    <t>Jana Zamoyskiego 149</t>
  </si>
  <si>
    <t xml:space="preserve">Projekt polega na doposażeniu Szpitalnego Oddziału Ratunkowego SPZZOZ w Janowie Lubelskim w niezbędny sprzęt medyczny służący do ratowania życia i zdrowia pacjentów, tj.: Kardiomonitor (2 szt.), Defibrylator (2 szt.), Respirator (1 szt.), USG (1 szt.), Pompa infuzyjna (15 szt.), Aparat do podgrzewania płynów infuzyjnych (1 szt.), Pulsoksymetr (1 szt.), Kapnograf (1 szt.), Analizator parametrów krytycznych (1 szt.), Elektryczne urządzenie do ssania (1 szt.), Zestaw do trudnej intubacji (1 szt.), Zestaw do intubacji i wentylacji (4 szt.). Koszty w ramach projektu: Zadanie 1. Zakup aparatury medycznej Zadanie 2. Zarządzanie projektem Zadanie 3. Działania informacyjno-promocyjne </t>
  </si>
  <si>
    <t>Dofinansowanie zakupu sprzętu medycznego dla Szpitalnego Oddziału Ratunkowego w Regionalnym Centrum Zdrowia Sp. z o.o. w Lubinie</t>
  </si>
  <si>
    <t>Dofinansowanie zakupu sprzętu dla Szpitalnego Oddziału Ratunkowego w Pleszewskim Centrum Medycznym w Pleszewie</t>
  </si>
  <si>
    <t>Dofinansowanie zakupu sprzętu medycznego dla Szpitalnego Oddziału Ratunkowego w Zespole Opieki Zdrowotnej w Suchej Beskidzkiej</t>
  </si>
  <si>
    <t>POIS.09.01.00-00-0338/18-00</t>
  </si>
  <si>
    <t>Dofinansowanie zakupu sprzętu medycznego dla Szpitalnego Oddziału Ratunkowego w Samodzielnym Publicznym Zespole Opieki Zdrowotnej we Włodawie</t>
  </si>
  <si>
    <t>SAMODZIELNY PUBLICZNY ZESPÓŁ OPIEKI ZDROWOTNEJ WE WŁODAWIE</t>
  </si>
  <si>
    <t>al. Józefa Piłsudskiego 64</t>
  </si>
  <si>
    <t xml:space="preserve">Przedmiot projektu: 1. Głównym założeniem projektu jest zakup sprzętu medycznego na potrzeby Szpitalnego Oddziału Ratunkowego. Wnioskodawca planuje zakup wyszczególnionego poniżej sprzętu medycznego: a) kardiomonitor – 2 sztuki, b) defibrylator – 2 sztuki, c) respirator – 1 sztuka, d) USG – 1 sztuka, e) pompa infuzyjna – 5 sztuk, f) pulsoksymetr – 2 sztuki, g) kapnograf – 1 sztuka, h) elektryczne urządzenia do ssania – 2 sztuki. 2. Działania informacyjno – promocyjne, w ramach których zaplanowano zakup: a) dwóch artykułów prasowych b) naklejek na zakupiony w ramach projektu sprzęt c) tablicy informacyjno-pamiątkowej. </t>
  </si>
  <si>
    <t>POIS.09.01.00-00-0339/18-00</t>
  </si>
  <si>
    <t xml:space="preserve">Dofinansowanie zakupu sprzętu medycznego dla Szpitalnego Oddziału Ratunkowego w Zespole Opieki Zdrowotnej „Szpitala Powiatowego” w Sochaczewie </t>
  </si>
  <si>
    <t>ZESPÓŁ OPIEKI ZDROWOTNEJ „SZPITALA POWIATOWEGO” W SOCHACZEWIE</t>
  </si>
  <si>
    <t>Batalionów Chłopskich 3/7</t>
  </si>
  <si>
    <t xml:space="preserve">Przedmiot projektu: 1. Głównym założeniem projektu jest zakup sprzętu medycznego na potrzeby Szpitalnego Oddziału Ratunkowego. Wnioskodawca planuje zakup wyszczególnionego poniżej sprzętu medycznego: a) kardiomonitor – 1 sztuka, b) defibrylator – 1 sztuka, c) respirator – 2 sztuki, d) analizator parametrów krytycznych – 1 sztuka, e) elektryczne urządzenia do ssania – 2 sztuki, f) aparat do znieczulania – 1 sztuka, g) zestaw do trudnej intubacji – 1 sztuka, 2. Zarządzanie projektem. W ramach działania zaplanowano wynagrodzenie dla pracowników odpowiedzialnych za finansowo-księgową realizację projektu, rozliczanie projektu, przygotowanie i przeprowadzenie zamówień publicznych, przygotowanie specyfikacji technicznej planowanego do zakupienia sprzętu oraz określenie technicznych parametrów optymalnego wyposażenia medycznego na potrzeby SOR. 3. Działania informacyjno – promocyjne, w ramach których zaplanowano zakup: a) dwóch artykułów prasowych b) naklejek na zakupiony w ramach projektu sprzęt c) dwóch tablic informacyjno-pamiątkowych </t>
  </si>
  <si>
    <t>POIS.09.01.00-00-0340/18-00</t>
  </si>
  <si>
    <t>Dofinansowanie zakupu sprzętu medycznego dla Szpitalnego Oddziału Ratunkowego w Zespole Opieki Zdrowotnej w Skarżysku – Kamiennej</t>
  </si>
  <si>
    <t xml:space="preserve">Aby osiągnąć zdefiniowane wyżej cele projektu należy doposażyć Szpitalny Oddział Ratunkowy w aparaturę medyczną i sprzęt poprzez zakup następujących urządzeń: - kardiomonitor - 4 szt. - USG - 1 szt. - pompa infuzyjna - 10 szt. - aparat do znieczulania - 1 szt. - zestaw do trudnej intubacji - 2 szt. Ponadto celem ubiegania się o dofinansowanie koniecznym jest zarządzanie. Celem wypełnienia obowiązków w zakresie informacji i promocji koniecznym sfinansowanie odpowiednich narzędzi informacyjno. ZOZ w Skarżysku-Kamiennej wypełniając obowiązek informowania o zakresie realizowanego projektu i wsparciu ze środków Funduszy Europejskich zastosuje instrumenty promocyjno-informacyjne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 </t>
  </si>
  <si>
    <t>Dofinansowanie zakupu sprzętu medycznego dla Szpitalnego Oddziału Ratunkowego w Samodzielnym Publicznym Zespole Opieki Zdrowotnej w Brzesku</t>
  </si>
  <si>
    <t>POIS.09.01.00-00-0342/18-00</t>
  </si>
  <si>
    <t>Dofinansowanie zakupu sprzętu medycznego dla Szpitalnego Oddziału Ratunkowego ZOZ w Oświęcimiu</t>
  </si>
  <si>
    <t>W ramach projektu Wnioskodawca przewiduje realizację następujących zadań: 1. Zadanie 1 Zakup aparatury medycznej, w tym: – kardiomonitor 3 szt., – defibrylator 2 szt., – respirator 1 szt., – USG 1 szt., – zestaw do trudnej intubacji 2 szt., 2. Zadanie 2 Zarządzanie projektem, w tym: 3. Zadanie 3 Działania informacyjno – promocyjne, w tym: – tablica informacyjna 1 szt., – tablica pamiątkowa 1 szt., – naklejki/ nalepki – roll-upy 2 szt., – informacja na stronie www Beneficjenta – informacja na wszelkiej dokumentacji związanej z projektem .</t>
  </si>
  <si>
    <t>POIS.09.01.00-00-0343/18-00</t>
  </si>
  <si>
    <t>Dofinansowanie zakupu sprzętu medycznego dla Szpitalnego Oddziału Ratunkowego w Szpitalu im. Mikołaja Kopernika w Gdańsku</t>
  </si>
  <si>
    <t>COPERNICUS PODMIOT LECZNICZY SP. Z O. O.</t>
  </si>
  <si>
    <t xml:space="preserve">W ramach projektu zaplanowano realizację 3 zadań w ramach następujących kategorii: 1. Dostawy sprzętu medycznego [szt.]: defibrylator – 3, respirator – 1, pulsoksymetr – 2, kapnograf - 2 aparat do powierzchownego ogrzewania pacjenta – 1 2. Działania informacyjno 3. Zarządzanie projektem </t>
  </si>
  <si>
    <t xml:space="preserve">Dofinansowanie zakupu sprzętu medycznego dla Szpitalnego Oddziału Ratunkowego w Pałuckim Centrum Zdrowia Sp. z o.o. w Żninie </t>
  </si>
  <si>
    <t>Dofinansowanie zakupu sprzętu medycznego dla Szpitalnego Oddziału Ratunkowego w Kociewskim Centrum Zdrowia Sp. z o.o.</t>
  </si>
  <si>
    <t>POIS.09.01.00-00-0346/18-00</t>
  </si>
  <si>
    <t>Dofinansowanie zakupu sprzętu medycznego dla Szpitalnego Oddziału Ratunkowego w Wojewódzkim Szpitalu Zespolonym w Kielcach</t>
  </si>
  <si>
    <t xml:space="preserve">Zakres projektu obejmuje zakup następującego sprzętu medycznego: - defibrylator – 2 szt., cena jednostkowa - 25 242,84 zł brutto, wartość ogółem – 50 485,68 zł brutto - USG – 1 szt., cena jednostkowa – 105 000,00 zł brutto, wartość ogółem – 105 000,00 zł brutto - aparat do znieczulania – 1 szt., cena jednostkowa – 129 600,00 zł brutto, wartość ogółem – 129 600,00 zł brutto - zestaw do intubacji i wentylacji – 2 szt., cena jednostkowa – 2 689,20 zł brutto, wartość ogółem – 5 378,40 zł brutto </t>
  </si>
  <si>
    <t>POIS.09.01.00-00-0347/18-00</t>
  </si>
  <si>
    <t>Dofinansowanie zakupu sprzętu medycznego dla Szpitalnego Oddziału Ratunkowego w Wojewódzkim Szpitalu Specjalistycznym im. Marii Skłodowskiej-Curie w Zgierzu</t>
  </si>
  <si>
    <t xml:space="preserve">Zakres projektu obejmuje: 1. Zakup sprzętu i aparatury medycznej: Kardiomonitor – 1 szt. Defibrylator – 2 szt. Respirator – 3 szt. USG – 1 szt. Pompa infuzyjna – 4 szt. Aparat do szybkiego przetaczania płynów – 3 szt. Pulsoksymetr – 3 szt. Kapnograf – 1 szt. Analizator parametrów krytycznych – 1 szt. Elektryczne urządzenie do ssania – 1 szt. Zestaw do trudnej intubacji – 1 szt. Zestaw do intubacji i wentylacji – 1 szt. Aparat do powierzchniowego ogrzewania pacjenta – 1 szt. 2. Promocję projektu </t>
  </si>
  <si>
    <t>POIS.09.01.00-00-0348/18-00</t>
  </si>
  <si>
    <t>Dofinansowanie zakupu sprzętu medycznego dla Szpitalnego Oddziału Ratunkowego w Szpitalu Specjalistycznym w Kościerzynie Sp. z o.o.</t>
  </si>
  <si>
    <t xml:space="preserve">W projekcie zaplanowano następujące zadania: I. Zakup urządzeń: kardiomonitor – 2 szt.,defibrylator -1 szt., respirator – 1 szt., USG – 1 szt., pompa infuzyjna – 2 szt. II. Informacja i promocja III. Zarządzanie projektem </t>
  </si>
  <si>
    <t>Dofinansowanie zakupu sprzętu medycznego dla Szpitalnego Oddziału Ratunkowego w Szpitalu Ogólnym im. dr Witolda Ginela w Grajewie</t>
  </si>
  <si>
    <t>POIS.09.01.00-00-0350/18-00</t>
  </si>
  <si>
    <t>Dofinansowanie zakupu sprzętu medycznego dla Szpitalnego Oddziału Ratunkowego w Powiatowym Zakładzie Opieki Zdrowotnej w Starachowicach</t>
  </si>
  <si>
    <t>POWIATOWY ZAKŁAD OPIEKI ZDROWOTNEJ</t>
  </si>
  <si>
    <t>Starachowice</t>
  </si>
  <si>
    <t>27-200</t>
  </si>
  <si>
    <t>Radomska 70</t>
  </si>
  <si>
    <t xml:space="preserve">Koszty w projekcie to: Zakup niezbędnego wyposażenia medycznego dla SOR zgodnie z Rozporządzeniem Ministra Zdrowia w sprawie szpitalnego oddziału ratunkowego: - kardiomonitor - 4 szt. - defibrylator - 1 szt. - respirator - 1 szt. - USG - 1 szt. - aparat do podgrzewania płynów infuzyjnych - 2 szt. - pulsoksymetr - 2 szt. - kapnograf - 2 szt. - zestaw do trudnej intubacji - 1 szt. - zestaw do intubacji i wentylacji - 2 szt. Koszty związane z zarządzaniem i rozliczeniem projektu Promocja projektu - znakiem Unii Europejskiej i znakiem Funduszy Europejskich oznaczone zostaną wszystkie dokumenty związane z realizacją projektu, które podawane będą do wiadomości publicznej. W trakcie trwania projektu zostanie umieszczony plakat na terenie PZOZ w Starachowicach, natomiast po zakończeniu realizacji projektu zostanie umieszczona na budynku tablica informacyjna. Beneficjent zamieści również informacje na temat realizacji projektu, na stronie internetowej Szpitala, a także przekaże osobom i podmiotom uczestniczącym w projekcie informacji, że projekt uzyskał dofinansowanie. Umieszczone zostaną także, naklejki na urządzeniach kupionych w ramach projektu. </t>
  </si>
  <si>
    <t>POIS.09.01.00-00-0351/18-00</t>
  </si>
  <si>
    <t>Dofinansowanie zakupu sprzętu medycznego dla Szpitalnego Oddziału Ratunkowego w Klinicznym Szpitalu Wojewódzkim Nr 2 im. Św. Jadwigi Królowej w Rzeszowie</t>
  </si>
  <si>
    <t xml:space="preserve">Projekt obejmuje zakup wyrobów medycznych: - Defibrylator (2 sztuki), - Respirator (3 sztuki), - USG (1 sztuka), - Zestaw do trudnej intubacji (1 sztuka). Ponadto w ramach projektu planuje się realizację następujących działań informacyjno-promocyjnych: - zakup tablic informacyjno-promocyjnych (2 szt.), - informacja o projekcie na stronie internetowej Beneficjenta, - oznaczenie miejsc realizacji projektu, - informacje prasowe w momencie rozpoczęcia i zakończenia realizacji projektu (2 szt.). </t>
  </si>
  <si>
    <t>POIS.09.01.00-00-0352/18-00</t>
  </si>
  <si>
    <t>Dofinansowanie zakupu sprzętu medycznego dla Szpitalnego Oddziału Ratunkowego w Uniwersyteckim Szpitalu Klinicznym w Opolu</t>
  </si>
  <si>
    <t xml:space="preserve">W ramach projektu przrewidziano następujące zadania: 1. Zakup aparatury medycznej: - kardiomonitor – 4 szt. - defibrylator – 1 szt. - respirator – 1 szt. - pompa infuzyjna – 2 szt. - aparat do podgrzewania płynów infuzyjnych – 1 szt. - pulsoksymetr – 5 szt. 2. Informacja i promocja 3. Pomoc techniczna (zarządzenie projektem) </t>
  </si>
  <si>
    <t>Dofinansowanie zakupu sprzętu medycznego dla Szpitalnego Oddziału Ratunkowego w Szpitalu Wojewódzkim im. Mikołaja Kopernika w Koszalinie</t>
  </si>
  <si>
    <t>POIS.09.01.00-00-0354/18-00</t>
  </si>
  <si>
    <t>Dofinansowanie zakupu sprzętu medycznego dla Szpitalnego Oddziału Ratunkowego dla Dzieci w Samodzielnym Publicznym Specjalistycznym Zakładzie Opieki zdrowotnej "Zdroje" w Szczecinie</t>
  </si>
  <si>
    <t xml:space="preserve">Zakres inwestycji (wydatki kwalifikowalne): 1. Zakup aparatury medycznej Zakup niezbędnego wyposażenia medycznego dla SOR zgodnie z Rozporządzeniem Ministra Zdrowia w sprawie szpitalnego oddziału ratunkowego (wymiana wyeksploatowanego sprzętu na nowy): -kardiomonitor -szt.2 -USG -szt.1 -pulsoksymetr-szt.6 - kapnograf-szt.2 - aparat do powierzchownego ogrzewania pacjenta-szt.1 2. Zarządzanie projektem Koszty związane z zarządzaniem i rozliczeniem projektu. 3. Działania informacyjno-promocyjne Zadanie obejmuje zakup i montaż tablicy informacyjno-promocyjnej, wykonanie nalepek na zakupione wyposażenie medyczne. </t>
  </si>
  <si>
    <t>Dofinansowanie zakupu sprzętu medycznego dla Szpitalnego Oddziału Ratunkowego w Szpitalu Wojewódzkim im. dr. Ludwika Rydygiera w Suwałkach</t>
  </si>
  <si>
    <t>POIS.09.01.00-00-0356/18-00</t>
  </si>
  <si>
    <t>Dofinansowanie zakupu sprzętu medycznego dla Szpitalnego Oddziału Ratunkowego w Wojewódzkim Szpitalu im. Św. Ojca Pio w Przemyślu</t>
  </si>
  <si>
    <t>WOJEWÓDZKI SZPITAL IM. ŚW. OJCA PIO W PRZEMYŚLU</t>
  </si>
  <si>
    <t>Przemyśl</t>
  </si>
  <si>
    <t>37-700</t>
  </si>
  <si>
    <t>Monte Cassino 18</t>
  </si>
  <si>
    <t xml:space="preserve">Przedmiotowy zakres projektu obejmuje: 1. Zakup wyposażenia – aparatury medycznej: - monitor parametrów życiowych (1 szt.) - kardiomonitor – niskiej klasy (3 szt.) - kardiomonitor z modułem kapnografii (1 szt.) - defibrylator – modułowy (1 szt.) - respirator (1 szt.) - USG – convex, linia (1 szt.) - USG przenośnie (1 szt.) - pompa infuzyjna (6 szt.) - aparat do podgrzewania płynów infuzyjnych (2 szt.) - aparat do szybkiego przetaczania płynów (2 szt.) - elektryczne urządzenie do ssania (1 szt.) - zestaw do trudnej intubacji (1 szt.) - zestaw do intubacji i wentylacji (2 szt.) - aparat do powierzchownego ogrzewania pacjenta (1 szt.) </t>
  </si>
  <si>
    <t>Dofinansowanie zakupu sprzętu medycznego dla Szpitalnego Oddziału Ratunkowego w SP ZOZ WSS nr 3 w Rybniku</t>
  </si>
  <si>
    <t>POIS.09.01.00-00-0358/18-00</t>
  </si>
  <si>
    <t>Dofinansowanie zakupu sprzętu medycznego dla Szpitalnego Oddziału Ratunkowego w Szpitalu Powiatowym im. Prałata J. Glowatzkiego w Strzelcach Opolskich</t>
  </si>
  <si>
    <t>SZPITAL POWIATOWY IM. PRAŁATA J. GLOWATZKIEGO W STRZELCACH OPOLSKICH</t>
  </si>
  <si>
    <t>Opolska 36A</t>
  </si>
  <si>
    <t xml:space="preserve">Zakres rzeczowy projektu: kardiomonitor - 2 szt. respirator - 2 szt. USG - 1 szt. aparat do podgrzewania płynów infuzyjnych - 1 szt. pulsoksymetr - 4 szt. zestaw do trudnej intubacji - 1 szt. Poza tym koszty projektu obejmują; koszty związane z zarządzaniem i rozliczeniem oraz promocją projektu. </t>
  </si>
  <si>
    <t>POIS.09.01.00-00-0359/18-00</t>
  </si>
  <si>
    <t>Dofinansowanie zakupu sprzętu medycznego dla Szpitalnego Oddziału Ratunkowego w Szpitalu Wojewódzkim im. Kardynała Stefana Wyszyńskiego w Łomży</t>
  </si>
  <si>
    <t>al. Aleja Józefa Piłsudskiego 11</t>
  </si>
  <si>
    <t>Zakres projektu obejmuje zakup: -aparatu do znieczulania - aparatu USG oraz zarządzanie projektem i działania informacyjno - promocyjne.</t>
  </si>
  <si>
    <t xml:space="preserve">Dofinansowanie zakupu sprzętu medycznego dla Szpitalnego Oddziału Ratunkowego w Samodzielnym Publicznym Zakładzie Opieki Zdrowotnej w Radzyniu Podlaskim </t>
  </si>
  <si>
    <t>Wisznicka 111</t>
  </si>
  <si>
    <t>POIS.09.01.00-00-0361/18-00</t>
  </si>
  <si>
    <t>Dofinansowanie zakupu sprzętu medycznego dla Szpitalnego Oddziału Ratunkowego Szpitala Specjalistycznego Ducha Świętego w Sandomierzu</t>
  </si>
  <si>
    <t xml:space="preserve">Zakres projektu obejmuje zakup następującego sprzętu medycznego: - Aparat usg - 1 szt. - Aparat do szybkiego przetaczania płynów - 1 szt. - Pulsoksymetr - 1 szt. - Kapnograf - 1 szt. - Analizator parametrów krytycznych - 1 szt. - Aparat do znieczulenia - 1 szt. - Zestaw do trudnej intubacji - 1 szt. - Zestaw do intubacji i wentylacji - 1 szt. Ponadto, w projekcie przewidziano: - koszty zarządzania projektem - koszty promocji projektu </t>
  </si>
  <si>
    <t>POIS.09.01.00-00-0363/18-00</t>
  </si>
  <si>
    <t>Dofinansowanie zakupu sprzętu medycznego dla Szpitalnego Oddziału Ratunkowego w Samodzielnym Publicznym Wojewódzkim Szpitalu Specjalistycznym w Chełmie</t>
  </si>
  <si>
    <t xml:space="preserve">Zakres rzeczowy projektu obejmuje: Zakup niezbędnego wyposażania medycznego (doposażenie SOR) obejmuje łącznie 15 szt. wyposażenia medycznego w tym: - defibrylator 2 szt. - pompa infuzyjna 4 szt. - USG 1 szt. - pulsoksymetr 4 szt. - zestaw do trudnej intubacji 1 szt. - zestaw do intubacji i wentylacji 2 szt. - aparat do powierzchniowego ogrzewania pacjenta 1 szt. Dodatkowo w ramach projektu zaplanowane zostały działania promocyjno-informacyjne (tablica, naklejki, informacja na stronie internetowej). </t>
  </si>
  <si>
    <t xml:space="preserve">Zakres Projektu obejmuje: 1.Remonty wraz z dostosowaniem do obowiązujących przepisów oddziałów udzielających świadczeń zdrowotnych dedykowanych chorobom układu krążenia (2 034,52 m2, wartość-4 742 258,85 PLN), w tym: 1.1 Kliniki Kardiologii (744,82 m2, wartość–2 003 780,70 PLN), 1.2 Kliniki Chorób Naczyń i Chorób Wewnętrznych (1 289,70m2, wartość–2 738 478,15 PLN).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 z oprogramowaniem i wyposażeniem dedykowanym do badań serca </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</si>
  <si>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 1.Klinika Kardiochirurgii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 rzut serca. W przypadku monitorów dla Kliniki Kardiochirurgii moduły do pomiarów rzutu serca, CO2, monitorowania przewodnictwa nerwowo- mięśniowego, kapnografia, monitorowanie indeksu bispektralnego. •Przenośne serwery pomiarowe wyposażone w dotykowe ekrany mogące pracować jako monitor transportowy. •Monitory z akumulatorami oraz alarmami wizualnymi i dźwiękowymi. Chłodzenie monitora bez wentylatorów wewnętrznych. •Centrala intensywnego nadzoru dla personelu pielęgniarskiego i lekarskiego. Centrala wyposażona w2 monitory, ekran LCD o przekątnej min 24 cale dla monitorowania 10 pacjentów, z pamięcią trendów i możliwością przesyłu danych do systemów szpitalnych. •Przy centrali drukarka laserowa wraz z zasilaniem awaryjnym. 2. Klinika Kardiologii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t>
  </si>
  <si>
    <t>Zakres projektu obejmuje działania infrastrukturalne zmierzające do odtworzenia zasobów Kliniki Chorób Wewnętrznych i Kardiologii . Ponadto przewiduje się zakup wyposażenia i sprzętu medycznego (kategoria - Urządzenia techniczne i maszyny lub sprzęt – wydatki kwalifikowalne - 3 682 965,00 zł): Aparat RTG z ramieniem C oraz niezbędnym wyposażeniem, Aparat holter EKG z kartami pamięci (6 aparatów, 12 kart pamięci), Holter ciśnieniowy (3 szt.), Rejestrator zdarzeń EKG, Aparat EKG z wózkiem (2 szt.), System elektrofizjologiczny wraz z generatorem z pompą chłodzącą i stymulatorem oraz systemem elektroanatomicznym do trójwymiarowego mapowania serca, modernizacja systemu telemetrii – rozwój o 4 stanowiska monitorowane, w tym jedno IOK (doposażenie Oddziału Intensynsywnej Opieki), Kardiologiczny stół pionizacyjny do testów pochyleniowych, Zestaw do testów wysiłkowych, Łóżka z materacem i szafką przyłóżkową (14 kpl.), Łóżko IT z materacem i szafką przyłóżkową, panel przyłóżkowy do stanowiska IT – stworzenie dodatkowego stanowiska intensywnej terapii w ramach OIOK , pompy infuzyjne (2 szt.), Stymulator zewnętrzny, Defibrylator, system monitorowania hemodynamicznego – 3 kardiomonitory kompatybilne z posiadaną infrastrukturą, monitor do małoinwazyjnego monitorowania hemodynamicznego – 2 szt – jeden na potrzeby Bloku Operacyjnego, jeden na potrzeby Kliniki.</t>
  </si>
  <si>
    <t xml:space="preserve">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 w zakresie wymiany urządzeń już wyeksploatowanych (mających powyżej 11 lat) na nowe, szybsze i bardziej precyzyjne, w tym: angiokardiograf stacjonarny cyfrowy: 1 szt., wstrzykiwacz do podawania kontrastu: 1 szt., defibrylator: 1 szt. </t>
  </si>
  <si>
    <t xml:space="preserve">Przedmiotem projektu jest zakup sprzętu medycznego: • Angiograf – 1 szt., 3 500 000,00 PLN • System informatyczny oparty o system DICOM do: przesyłania, archiwizowania, oceny obrazów echo (z urządzeń pochodzących od różnych producentów), telekonsultacji wewnątrz i poza szpitalnych (w tym pacjentów z AOS) i standaryzacji opisów wyników badań – 1 szt., 450 000,00 PLN • Aparaty EKG przenośne - 11 szt., 154 000,00 PLN • Kardiomonitory z modułem transportowym – 2 szt., 50 000,00 PLN. • Echokardiograf z opcją 3D – 1 szt., 660 000,00 PLN • Echokardiograf – 1 szt., 300 000,00 PLN • System do integracji i zarządzania zapisami EKG – 1 szt., 70 000,00 PLN • Zestaw kardiomonitorów z centralą - 5 szt., 1 287 500,00 PLN • Zestawy do telemetrii elektrokardiograficznej– 6 szt., 180 000,00 PLN </t>
  </si>
  <si>
    <t>W Klinice Ginekologii Onkologicznej do najistotniejszych działań należy: modernizacja istniejącej Pracowni Brachyterapii oraz gabinetów diagnostyczno-zabiegowych i pokoju wzmożonego nadzoru medycznego, poprawa warunków bytowych (socjalnych) pacjentów i jakości nadzoru nad pacjentami, z jednoczesnym zmniejszeniem liczby pacjentów przebywających w jednej sali, zwiększenie i poprawa jakości węzłów sanitarnych, zastosowanie lokalnych instalacji klimatyzacyjnych, wymiana oświetlenia na energooszczędne oświetlenie LED, a także wymiana przestarzałego sprzętu medycznego o zastosowaniu diagnostycznym i terapeutycznym.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poprawa warunków socjalno-bytowych pacjentów i warunków pracy kadry medycznej. W Zakładzie Patomorfologii Nowotworów dla poprawy dostępności, jakości i skuteczności leczenia w klinikach CO-I Oddziału w Krakowie planuje się: wymianę wyeksploatowanej i nie funkcjonalnej aparatury i urządzeń niezbędnych do prowadzenia rutynowej diagnostyki morfologicznej u pacjentów, z uwzględnieniem badań diagnostycznych wymaganych do oceny zaawansowania choroby, selekcjonowania chorych do leczenia spersonalizowanego oraz oceny wyników leczenia neoadiuwantowego zgodnie ze standardami unijnymi, dostosowanie urządzeń i aparatury medycznej ZPN do prowadzenia specjalistycznych badań konsultacyjnych (w tym na podstawie cyfrowego zapisu badań laboratoryjnych) dla innych ośrodków medycznych, badań naukowych, prac z zakresu B+R), modernizację urządzeń pracowni ZPN (nowoczesne stanowiska do pobierania i obróbki materiału tkankowego, badań śródoperacyjnych oraz pobierania mrożonych tkanek nowotworowych). W zakresie prac budowlano-remontowych w ZPN planuje się remont wybranych pomieszczeń, moder</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</si>
  <si>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aparatu poligraficznego, - zakup przenośnego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 zakup systemu ciągłego nieinwazyjnego monitorowania ciśnienia tętniczego oraz parametrów hemodynamicznych wraz z funkcją optymalizacji wszczepialnych urządzeń stymulujących, - zakup pompy infuzyjnej. </t>
  </si>
  <si>
    <t>INSTYTUT "CENTRUM ZDROWIA MATKI POLKI"</t>
  </si>
  <si>
    <t xml:space="preserve">Zakres rzeczowy projekty obejmuje: 1. modernizację sali zabiegowej (modernizacja ok 435 m2) przez co Szpital dostosuje się do wciąż rosnących potrzeb spowodowanych zwiększaniem się liczby pacjentów z chorobami cywilizacyjnymi. Wysoki standard sali zabiegowej wykonany w technologii jak dla sali operacyjnej pozwoli w szczególnie trudnych przypadkach na podjęcie interwencji kardiochirurgicznej bez konieczności transportu pacjenta w stanie zagrożenia życia na blok operacyjny szpitala. Stanowić to będzie pełne zabezpieczenie pacjenta w przypadkach zabiegów powikłanych. Zakupiony zostanie nowoczesny sprzęt pozwalający na wykonywanie procedur inwazyjnych raz taki dzięki któremu poprawi się diagnostyka i monitorowanie pacjenta. Ograniczone zostanie zagrożenie sanitarno – epidemiologiczne. 2. zakupu aparatury i sprzętu medycznego, którego Pracownia nie posiada lub który jest mocno wyeksploatowany. Zakupiona zostanie nowoczesna aparatura medyczna stanowiąca niezbędne wyposażenie sali zabiegowej pracowni i pomieszczeń towarzyszących umożliwiająca bezpieczne prawidłowe przeprowadzanie procedur medycznych na najwyższym poziomie: • Zestaw angiograficzny z wyposażeniem • System do elektrofizjologii konwencjonalnej z wyposażeniem • System trójwymiarowego mapowania elektroanatomicznego • Aparat do znieczulenia • Zestaw do laserowego usuwania elektrod z wyposażeniem • Diatermia chirurgiczna • Aparat do badań echokardiograficznych z obrazowaniem 3D i wyposażeniem • Defibrylatory • Kolumna sprzętowa do aparatury elektrofizjologicznej i ablacji • Lampy zabiegowe • System do ultrasonografii wewnątrznaczyniowej • System monitorowania pacjenta • System do infuzji • Aparat EKG • Wyposażenie sal chorych (łóżka, wózek, leżanki diagnostyczne, szafki) • Sprzęt informatyczny • Meble medyczne (stoliki zabiegowe, szafy, wózki zabiegowe i reanimacyjny) • Wyposażenie meblowe. </t>
  </si>
  <si>
    <t xml:space="preserve">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 i 2 na salach oddziału </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</si>
  <si>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Urządzenia będą wykorzystywane także w ramach Ambulatoryjnej Opieki Specjalistycznej. Planowane do zakupienia elementy wyposażenia charakteryzują się wysokim stopniem innowacyjności – szczegółowa specyfikacja poszczególnych urządzeń została zaprezentowana w załączniku do wniosku oraz w treści Studium Wykonalności. Przewidziano zakup urządzeń: - Aparat MR 1,5T – 1 kpl. - Aparat USG – 1 kpl. - Pracownia hybrydowa - angiograf, urządzenia peryferyjne (+ usg wewnątrzżylne) – 1 kpl. - System Jet Stream do trombektomii mechanicznej – 1 kpl. - Stoły operacyjne uniwersalne przezierne wysokiej klasy – 1 kpl. - Aparaty do znieczulenia ogólnego – 2 kpl. - System Omnitrac do operacji otwartych tętniaków piersiowo brzusznych zastępujący asystę 2ch chirurgów – 1 kpl. - Zestaw lamp operacyjnych w systemie LED – 2 kpl. - Kolumna videoskopowa z oprzyrządowaniem do wykonywania zabiegów laparoskopowych – 1 kpl. - Mikroskop operacyjny Vario Zeiss – 1 kpl. - System przesyłu i obrazowania danych z pracowni zabiegowych, sal operacyjnych, AngioTK, MRI, USG – 1 kpl. - Systemy Super Vac do podciśnieniowego oczyszczania ran i owrzodzeń – 3 kpl. - Stanowisko intensywnej terapii – 2 kpl. </t>
  </si>
  <si>
    <t>Staszica 16</t>
  </si>
  <si>
    <t xml:space="preserve">Zakres rzeczowy projektu obejmuje: I.1 Przebudowę pomieszczeń w celu utworzenia sali operacyjnej hybrydowej I.2 Powiększenie Oddziału Anestezjologii i Intensywnej Terapii o dodatkowe 2 łóżka II. Doposażenie oddziałów szpitalnych poprzez zakup aparatury medycznej.Oddział Anestezjologii i Intensywnej Terapii: Monitor do ciągłego pomiaru parametrów hemodynamicznych, Aparat do ciągłych terapii nerkozastępczych, Przyłóżkowy aparat RTG, Defibrylator (2szt.), Respirator transportowy, Łóżko do intensywnej terapii z materacem przeciwodleżynowym (2szt.), Respirator stacjonarny (2szt.), Stacje dokujące (2szt.), Kardiomonitor (2szt.), Centrala monitorująca, Bronchofiberoskop, Urządzenie do ogrzewania pacjenta (2szt.), Videolaryngoskop, Pompa infuzyjna objętościowa (2szt.), Pompa infuzyjna strzykawkowa (12szt.), Analizator parametrów krytycznych. Sala hybrydowa dla potrzeb Kardiologii: Aparat do znieczulenia z monitorem, Defibrylator, Wózek anestezjologiczny, Urządzenie do ogrzewania płynów, Urządzenie do ogrzewania pacjenta, Pompa infuzyjna strzykawkowa (3szt.), Stacja dokująca. Pracownia elektrofizjologii: Angiograf ze stołem hybrydowym, Kardiomonitor, Defibrylator, Kardiostymulator jednojamowy (2szt.), System do badań elektrofizjologicznych serca, System do krioablacji, Echokardiograf, Moduł pacjenta systemu telemonitoringu (10szt.), Aparat do pomiaru krzepliwości krwi. Oddział Kardiologiczny: Pompa do kontrapulsacji wewnątrzaortalnej (2szt.), Defibrylator (5szt.), Respirator stacjonarny, Ssak medyczny przewoźny (3szt.), Aparat EKG 12 kanałowy (2szt.), Ultrasonograf, Rejestrator holterowski EKG 3 kanałowy (2szt.), Rejestrator holterowski EKG 12 kanałowy, Centrala monitorująca, Kardiomonitor (12szt.), Urządzenie do mechanicznego masażu klatki piersiowej, Łóżko do intensywnej terapii z materacem przeciwodleżynowym (2szt.), Łóżko szpitalne (20szt.), Szafka przyłóżkowa (20szt.) </t>
  </si>
  <si>
    <t>Leczenie chorób układu krążenia z wykorzystaniem nowoczesnych technologii w zakresie diagnostyki i terapii w Uniwersyteckim Szpitalu Klinicznym im. Jana Mikulicza Radeckiego we Wrocławiu.</t>
  </si>
  <si>
    <t>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Zakupiony zostanie: Aparat do badań echokardiograficznych, Pompa do kontrpulsacji wewnątrzaortalnej, Monitory przewoźne, Zintegrowany system do stacjonarnego monitorowania funkcji życiowych pacjentów na sali intensywnego nadzoru kardiologicznego, Respirator, Zestaw do testów wysiłkowych z możliwością wykonywania badań ergospirometrycznych, Zestaw do 24-godzinnego monitorowania ekg metodą Holtera, Zestaw do 24-godzinnego monitorowania ciśnienia tętniczego krwi ( 24ABPM), Stół do testów pochyleniowych z nieinwazyjnym monitorowaniem układu krążenia i autonomicznego układu krążenia, Aparat do wykonywania elektrokardiogramu, Pompy przepływowe, Pompy infuzyjne, Defibrylator dwufazowy z opcją stymulacji zewnętrznej, Aparat do wykonywania elektrokardiograficznej stymulacji przezprzełykowej wraz z oprogramowaniem, Łóżka (rodzaj I), Łóżka (rodzaj II), Łóżka (rodzaj III), Aparat ultrasonograficzny, Aparat do ciągłych zabiegów nerkozastępczych i plazmaferezy.</t>
  </si>
  <si>
    <t xml:space="preserve">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 Ponadto zaplanowano nabycie następujących urządzeń/wyposażenia Oddziału Kardiologii, Rehabilitacji Kardiologicznej i Pracowni Elektrofizjologii: -System elektroanatomiczny 3D – 1 szt. - Wózek leżący – 2 szt. - Wózek siedzący – 2 szt. - Aparat RTG ramię C – 1 szt. - Fartuchy ołowiane – 4 szt. - Rejestrator Holter EKG – 3 szt. - Leżanka wysokość regulowana elektrycznie - 1 szt. (koszt niekwalifikowany) - Kolumna anestezjologiczna – 1 szt. - Aparat do znieczulania – 1 szt. - Echokardiograf – 1 szt. - Stół zabiegowy – 1 szt. - Lampa operacyjna – 1 szt. - Defibrylator – 1 szt. - Ssak elektryczny – 2 szt. - Cykloergometr – 1 szt. (koszt niekwalifikowany) - Rowery treningowe – 2 szt. (koszt niekwalifikowany) - Orbitreg – 1 szt. (koszt niekwalifikowany) - Stół do pionizacji – 1 szt. - Łóżka rehabilitacyjne – 6 szt. - Łóżka standardowe – 25 szt. - Szafki przyłóżkowe – 25 szt. (koszt niekwalifikowany) - Leżanka – 3 szt. (koszt niekwalifikowany) - Aparat EKG – 1 szt. - Bieżnia rehabilitacyjno-kardiologiczna – 1 szt. - Pompa infuzyjna dwustrzykawkowa – 2 szt. </t>
  </si>
  <si>
    <t>3 Maja 13-15</t>
  </si>
  <si>
    <t xml:space="preserve">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 - działania informacyjno-promocyjne, - koszty pośrednie - Opracowanie dokumentacji aplikacyjnej (Wniosku o dofinansowanie oraz Studium wykonalności) </t>
  </si>
  <si>
    <t>Zakres rzeczowy inwestycji obejmuje doposażenie Oddziałów: Chirurgii, I Ortopedii, II Ortopedii, Otolaryngologii oraz przebudowę części pomieszczeń Szpitala, tj. Zakładu Diagnostyki Obrazowej, Bloku Operacyjnego.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</si>
  <si>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 xml:space="preserve">Celem projektu jest modernizacja aparatury i sprzętu medycznego Szpitala w poniżej wymienionym zakresie: • Tor wizyjny endoskopowy ze specjalistycznym instrumentarium ginekologicznym • Aparat USG z głowicą endowaginalną i convex 4D • Monitor funkcji życiowych transportowy • Wieża endoskopowa z trzema wideobronchoskopami oraz dwoma bronchoskopami USG (EBUS) • Spirometr • Kabina bodypletyzmograficzna • Monitor funkcji życiowych transportowy • Łóżka szpitalne elektryczne </t>
  </si>
  <si>
    <t>Długa 1</t>
  </si>
  <si>
    <t xml:space="preserve">ramach projekty zaplanowano zakup następujących urządzeń: Defibrylator z kardiowersją – 3 szt. Aparaty do znieczulenia ogólnego z kardiomonitorem – 7 szt. Wózek do przekładania pacjenta - 1 szt. Aparat rtg przyłóżkowy cyfrowy - 1 szt. Aparat rtg typu ramię C – ortopedyczny – 1 szt. Stół operacyjny ortopedyczny mobilny - 1 szt. Stół operacyjny chirurgia ogólna – 1 szt. Kardiomonitory na salę wybudzeniową – 6 szt. Centrala intensywnego nadzoru – 1 szt. Respirator stacjonarny OIT – 2 szt. Diatermia chirurgiczna – 6 szt. Zestawy narzędzi chirurgicznych, neurochirurgicznych, ortopedycznych, laryngologicznych, kontenerów do sterylizacji narzędzi, piły, wiertarki, zestawy motorowe 1 szt. Łóżka OIT – 13 szt. (koszt niekwalifikowany). </t>
  </si>
  <si>
    <t xml:space="preserve">Projekt przewiduje unowocześnienie wyposażenia medycznego Śląskiego Centrum Chorób Serca w Zabrzu poprzez wymianę zużytej, przestarzałej aparatury i sprzętu medycznego. - Aparat do mierzenia krzepliwości krwi - 3 szt. - Aparat do znieczulania z doposażeniem - 1 szt. - Aparat EKG - 4 szt. - Aparat RTG przewoźny - 1 szt. - Aparat RTG przewoźny z ramieniem C - 1 szt. - Bronchofiberoskop - 2 szt. - Bronchofiberoskop wideo - 1 szt. - Bronchofiberoskop wideo HD - 1 szt. - Defibrylator - 3 szt. - Diatermia chirurgiczna - 3 szt. - Diatermia chirurgiczna do kriochirurgii z przystawką argonową - 1 szt. - Echokardiograf - 2 szt. - Echokardiograf przyłóżkowy - 1 szt. - Gastrofiberoskop - 1 szt. - Inkubator otwarty - 3 szt. - Inkubator zamknięty - 1 szt. - Kardiostymulator - 10 szt. - Lampa czołowa - 1 szt. - Łóżko chorych - 14 szt. - Łóżko dziecięce - 3 szt. - Łóżko intensywnego nadzoru - 9 szt. - Łóżko do intensywnej terapii - 4 szt. - Narzędzia chirurgiczne - 3 szt. - Piła do sternotomii - 6 szt. - Pulsoksymetr - 5 szt. - Rejestrator ciśnień - 3 szt. - Rejestrator holterowski EKG - 21 szt. - Respirator - 5 szt. - Retraktor - 3 szt. - Separator krwi - 1 szt. - Ssak elektryczny - 4 szt. - System do badań dopplerowskich - 1 szt. - Tromboelastometr - 1 szt. - Wstrzykiwacz automatyczny do podawania kontrastu - 1 szt. - Zestaw hemopomp turbinowych do wspomagania serca - 1 szt. - Zestaw monitorujący KCHDZ - 1 szt. - Zestaw monitorujący RDZ - 1 szt. - Zestaw pomp infuzyjnych KCHDZ - 1 szt. - Zestaw pomp infuzyjnych RDZ - 1 szt. </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</si>
  <si>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Zakupiona w ramach projektu aparatura zastąpi w części dotychczasowe wyeksploatowane urządzenia, które wymagają wymiany ze względu na wiek i stan techniczny. Obecne wyposażenie wykorzystuje również przestarzałe technologie, co powoduje ograniczone możliwości diagnostyczne oraz wysokie koszty eksploatacyjne. Ponadto w ramach projektu zostanie zakupiony sprzęt diagnostyczny, którego szpital wcześniej nie posiadał. </t>
  </si>
  <si>
    <t xml:space="preserve">Inwestycja dotyczy zakupu 82 rodzajów (łącznie 408 szt.) aparatury medycznej dla potrzeb Samodzielnego Publicznego Szpitala Klinicznego Nr 1 w Lublinie (wyszczególnienie zawiera 84 pozycje, przy czym wiersze 54 i 74 oraz wiersze 63 i 76 zostały wydzielone ze względu na różne przeznaczenie aparatury, ale dotyczą tego samego rodzaju sprzętów), w tym jednostek: - Klinika Chirurgii Urazowej i Medycyny Ratunkowej, - I Klinika Ginekologii Onkologicznej i Ginekologii, - Klinika Położnictwa i Patologii Ciąży, - Klinika Chorób Wewnętrznych, - II Klinika Anestezjologii i Intensywnej Terapii oraz jednostek pomocniczych: Zakładu Radiologii Lekarskiej, Bloku Operacyjnego, Przyklinicznych Poradni Specjalistycznych (Poradnia Położniczo-Ginekologiczna, Poradnia Ginekologiczna, Poradnia Chirurgii Urazowej, Poradnia Diabetologiczna, Poradnia Endokrynologiczna, Poradnia Kardiologiczna). </t>
  </si>
  <si>
    <t>28 Czerwca 1956 r. nr 135</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</si>
  <si>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 objętych Rozporządzeniem Ministra Zdrowia z dnia 6 listopada 2013 r. w sprawie świadczeń gwarantowanych z zakresu ambulatoryjnej opieki specjalistycznej (Dz. U. z 2016 r. poz. 357 z późn. zm.), Rozporządzeniem Ministra Zdrowia z dnia 22 listopada 2013 r w sprawie świadczeń gwarantowanych z zakresu leczenia szpitalnego (Dz. U. z 2016 r. poz. 694 z późn. zm.), Rozporządzeniem Ministra Zdrowia z 26 czerwca 2012 r. w sprawie wymagań, jakim powinny odpowiadać pod względem fachowym i sanitarnym pomieszczenia i urządzenia podmiotu wykonującego działalność leczniczą (Dz. U. z 2012, pz. 739), § 26 pkt 1.</t>
  </si>
  <si>
    <t>Sobieskiego 9</t>
  </si>
  <si>
    <t>Program kompleksowej ochrony zdrowia prokreacyjnego w Uniwersyteckim Szpitalu Klinicznym w Białymstoku</t>
  </si>
  <si>
    <t>Doposażenie jednostek organizacyjnych Szpitala Uniwersyteckiego w Krakowie w celu utworzenia referencyjnego ośrodka leczenia niepłodności</t>
  </si>
  <si>
    <t>Utworzenie w UCK im. prof. K. Gibińskiego SUM w Katowicach referencyjnego ośrodka leczenia niepłodności</t>
  </si>
  <si>
    <t>„Zakup sprzętu medycznego w celu ochrony zdrowia prokreacyjnego w ośrodku referencyjnym - GPSK UM w Poznaniu”</t>
  </si>
  <si>
    <t>Poprawa udzielania świadczeń zdrowotnych w Instytucie Matki i Dziecka poprzez zakup aparatury medycznej do Kliniki Położnictwa i Ginekologii w ramach utworzenia referencyjnego ośrodka leczenia niepłodności</t>
  </si>
  <si>
    <t>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t>
  </si>
  <si>
    <t>POIS.09.02.00-00-0138/18-00</t>
  </si>
  <si>
    <t>"Nowoczesna diagnostyka i terapia kobiet w Szpitalu Klinicznym im. Prof. W. Orłowskiego CMKP w Warszawie dzięki wzmocnieniu potencjału infrastrukturalnego podmiotu"</t>
  </si>
  <si>
    <t>Czerniakowska 231</t>
  </si>
  <si>
    <t>W ramach projektu planuje się następujące działania: Zakup Urządzeń technicznych i maszyn lub sprzętów: Zakup aparatury medycznej i wyposażenia: aparat do badania nasienia - 1 szt. (wydatek niekwalifikowalny), wydatki kwalifikowalne: Minihisteroskop Betocchciego (Histeroskop zabiegowy) - 3 zestawy, Resektoskop bipolarny (ginekologiczny) - 2 zestawy, Nóż ultradźwiękowy z osprzętem (Nóż harmoniczny) - 1 zestaw, Wieża endoskopowa z torem wizyjnym HD (Tor wizyjny HD) - 1 zestaw, Ultrasonograf z sondami (z sondą przezpochwową wolumetryczną (3D), sondą przezbrzuszną wolumetryczną) - 1 zestaw, Aparat USG z wyposażeniem - kompletem sond - 1 zestaw.</t>
  </si>
  <si>
    <t>POIS.09.02.00-00-0140/18-00</t>
  </si>
  <si>
    <t>Wykorzystanie innowacyjnych metod poprawy zdrowia prokreacyjnego społeczeństwa Województwa Świętokrzyskiego</t>
  </si>
  <si>
    <t>W ramach projektu planuje się realizację następujących zadań: I. Przygotowanie projektu - opracowanie dokumentacji projektowo-kosztorysowej oraz opracowanie Studium Wykonalności Inwestycji wraz z analizą kosztów i korzyści, przygotowanie wniosku o dofinansowanie II. Roboty budowlano-montażowe - wydatki niekwalifikowalne, III. Zakup wyposażenia - wydatki niekwalifikowalne: - Analizator CASA 1 szt., - Mikroskop odwrócony kontrastowo-fazowy z oprzyrządowaniem do zapisywania ruchu plemników z możliwością archiwizacji 1 szt., - Mikroskop fluorescencyjny z oprzyrządowaniem 1 szt., - Kamera do mikroskopu fluorescencyjnego 1 szt., - Zamrażarka do programowalnego zamrażania plemników 1 szt., - Chłodziarko- zamrażarka do programowalnego zamrażania plemników 1 szt. - Wirówka cytologiczna 1 szt. - Mikropłytkowy czytnik wielodetekcyjny 1 szt. - Mikrotom rotacyjny 1 szt. - Redystylator elektryczny 1 szt., - Komory do diagnostyki nasienia 1 szt., - Analizator biochemiczny 1 szt. IV. Zakup wyposażenia -wydatki kwalifikowalne: - Laparoskop 1 szt., - Histeroskop 1 szt., - Aparat USG 3D 1 szt. V. Działania informacyjno.– promocyjne.</t>
  </si>
  <si>
    <t xml:space="preserve">Podstawowym celem proj. jest poprawa dostępności świadczeń opieki zdrowotnej w zakresie ratowania życia i zdrowia w stanach nagłych dla mieszkańców regionu pomorskiego i całego kraju dzięki podniesieniu standardu funkcjonowania SOR w strukturach Powiatowego Centrum Zdrowia sp. z o.o. w Kartuzach. W projekcie zaplanowano następujące zadania: Zakup Studium Wykonalności – 19 680,00 zł Działania informacyjno–promocyjne – 3 690,00 zł Dostawa, montaż i uruchomienie specjalistycznej aparatury medycznej ratującej życie na potrzeby SOR przy PCZ w Kartuzach – 585 707,27 zł Zakres dostawy kształtuje się następująco: - Kardiomonitor podstawowy - Kardiomonitor zaawansowany z modułem transportowym - System centralnego monitorowania – centrala pielęgniarska - Mobilny monitor funkcji życiowych - Ultrasonograf z kompletem trzech głowic obrazujących - Endoskop jednorazowy do trudnych intubacji - Automatyczna pompa strzykawkowa - Automatyczna pompa infuzyjna - Respirator z ramieniem układu pacjenta, płucem testowym, i podstawą na kołach - Urządzenie do mechanicznej kompresji klatki piersiowej - Urządzenie do ssania wysokiej wydajności - Łóżko do intensywnej terapii z możliwością przechyłów bocznych i ważenia pacjenta - System aktywnego ogrzewania pacjenta - lama zabiegowa </t>
  </si>
  <si>
    <t xml:space="preserve">Projekt zakłada: a. budowę lądowiska wyniesionego dla śmigłowców ratunkowych wraz z niezbędna infrastrukturą b. zakup wyposażenia c. wykonanie dokumentacji projektowej d. działania informacyjno-promocyjne celem bezpośrednim projektu jest zapewnienie leczenia i ratowania ludzkiego życia w oddziale o najwyższym standardzie sprzętowym oraz poprawa jakości świadczonych usług. Dodatkowo, realizacja projektu przyczyni się do skrócenia czasu transportu poszkodowanego z miejsca wypadku do SOR. Założone przez Wnioskodawcę wskaźniki realizacji projektu: a. Liczba wspartych podmiotów leczniczych - 1 b. Nakłady inwestycyjne na zakup aparatury medycznej: 3.070.672,32 PLN c. Liczba wybudowanych lotnisk/lądowisk dla śmigłowców: 1 d. Powierzchnia płyty wybudowanego lądowiska: 573,4 m2 </t>
  </si>
  <si>
    <t>Budowa lądowiska i doposażenie w sprzęt medyczny Szpitalnego Oddziału Ratunkowego Szpitala Mrągowskiego Sp. z o.o. w obszarze działania Powiatu Mrągowskiego</t>
  </si>
  <si>
    <t>POIS.12.01.00-00-001/10-00</t>
  </si>
  <si>
    <t>XII.1. Rozwój systemu ratownictwa medycznego - Dostosowanie miejsca startów i lądowań śmigłowców do potrzeb SOR SPZOZ w Mławie.</t>
  </si>
  <si>
    <t>Samodzielny Publiczny Zakład Opieki Zdrowotnej w Mławie</t>
  </si>
  <si>
    <t xml:space="preserve">dr Anny Dobrskiej 1 </t>
  </si>
  <si>
    <t>POIS.12.01.00-00-001/11-00</t>
  </si>
  <si>
    <t>XII.1. Rozwój systemu ratownictwa medycznego - Utworzenie Centrum Urazowego w Szpitalu Wojewódzkim SP ZOZ w Zielonej Górze</t>
  </si>
  <si>
    <t>Szpital Wojewódzki Samodzielny Publiczny Zakład Opieki Zdrowotnej im. Karola Marcinkowskiego w Zielonej Górze</t>
  </si>
  <si>
    <t xml:space="preserve">Zyty 26 </t>
  </si>
  <si>
    <t>POIS.12.01.00-00-002/10-00</t>
  </si>
  <si>
    <t>XII.1. Rozwój systemu ratownictwa medycznego - Podniesienie dostępności do SOR SPZOZ w Brzesku poprzez budowę lądowiska dla śmigłowców.</t>
  </si>
  <si>
    <t>Samodzielny Publiczny Zespół Opieki Zdrowotnej w Brzesku</t>
  </si>
  <si>
    <t xml:space="preserve">ul. Kościuszki 68 </t>
  </si>
  <si>
    <t>POIS.12.01.00-00-002/11-00</t>
  </si>
  <si>
    <t>XII.1. Rozwój systemu ratownictwa medycznego - Centrum urazowe w Wojewódzkim Szpitalu Specjalistycznym w Olsztynie szansą kompleksowego leczenia pacjentów z urazami wielonarządowymi</t>
  </si>
  <si>
    <t>Wojewódzki Szpital Specjalistyczny w Olsztynie</t>
  </si>
  <si>
    <t>POIS.12.01.00-00-003/10-00</t>
  </si>
  <si>
    <t>XII.1. Rozwój systemu ratownictwa medycznego - Budowa lądowiska dla śmigłowców ratunkowych wraz z zapewnieniem komunikacji z SOR w W.S.S. w Zgierzu</t>
  </si>
  <si>
    <t>Wojewódzki Szpital Specjalistyczny im. Marii Skłodowskiej-Curie w Zgierzu</t>
  </si>
  <si>
    <t xml:space="preserve">Parzęczewska 35 </t>
  </si>
  <si>
    <t>POIS.12.01.00-00-003/11-00</t>
  </si>
  <si>
    <t>XII.1. Rozwój systemu ratownictwa medycznego - Budowa i remont oraz doposażenie baz Lotniczego Pogotowia Ratunkowego - ETAP 2</t>
  </si>
  <si>
    <t>SP ZOZ Lotnicze Pogotowie Ratunkowe</t>
  </si>
  <si>
    <t xml:space="preserve">Księżycowa 5 </t>
  </si>
  <si>
    <t xml:space="preserve">  Liczba wybudowanych instytucji ochrony zdrowia - 4</t>
  </si>
  <si>
    <t>POIS.12.01.00-00-004/10-00</t>
  </si>
  <si>
    <t>XII.1. Rozwój systemu ratownictwa medycznego - Utworzenie Centrum Urazowego w Wojewódzkim Szpitalu Specjalistycznym im. M. Kopernika w Łodzi</t>
  </si>
  <si>
    <t>POIS.12.01.00-00-004/11-00</t>
  </si>
  <si>
    <t>XII.1. Rozwój systemu ratownictwa medycznego - Modernizacja i doposażenie Szpitala Wojewódzkiego nr 2 w Rzeszowie na potrzeby funkcjonowania centrum urazowego</t>
  </si>
  <si>
    <t>POIS.12.01.00-00-006/10-00</t>
  </si>
  <si>
    <t>XII.1. Rozwój systemu ratownictwa medycznego - Lądowisko Szpitala w Nysie</t>
  </si>
  <si>
    <t>Zespół Opieki Zdrowotnej</t>
  </si>
  <si>
    <t xml:space="preserve">Świętego Piotra 1 </t>
  </si>
  <si>
    <t>POIS.12.01.00-00-008/10-00</t>
  </si>
  <si>
    <t>XII.1. Rozwój systemu ratownictwa medycznego - Chcemy i możemy Ci pomóc w każdej sytuacji - Budowa lądowiska dla śmigłowców sanitarnych na terenie Szpitala Powiatowego im. E. Biernackiego w Mielcu</t>
  </si>
  <si>
    <t>Szpital Powiatowy im. Edmunda Biernackiego w Mielcu</t>
  </si>
  <si>
    <t>MIELEC</t>
  </si>
  <si>
    <t xml:space="preserve">ŻEROMSKIEGO 22 </t>
  </si>
  <si>
    <t>POIS.12.01.00-00-010/10-00</t>
  </si>
  <si>
    <t>XII.1. Rozwój systemu ratownictwa medycznego - Budowa lądowiska dla helikopterów służących dostępności do Szpitalnego Oddziału Ratunkowego w Ciechanowie</t>
  </si>
  <si>
    <t>POIS.12.01.00-00-011/10-00</t>
  </si>
  <si>
    <t>XII.1. Rozwój systemu ratownictwa medycznego - Przebudowa lądowiska dla helikopterów przy Szpitalu Specjalistycznym im. Jędrzeja Śniadeckiego w Nowym Sączu</t>
  </si>
  <si>
    <t>Szpital Specjalistyczny im. Jędrzeja Śniadeckiego w Nowym Sączu</t>
  </si>
  <si>
    <t xml:space="preserve">Młyńska 10 </t>
  </si>
  <si>
    <t>POIS.12.01.00-00-014/10-00</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</si>
  <si>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</si>
  <si>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</si>
  <si>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</si>
  <si>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</si>
  <si>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POIS.12.01.00-00-015/10-00</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</si>
  <si>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</si>
  <si>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</si>
  <si>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</si>
  <si>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</si>
  <si>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</si>
  <si>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POIS.12.01.00-00-016/10-00</t>
  </si>
  <si>
    <t>XII.1. Rozwój systemu ratownictwa medycznego - Zwiększenie dostępności do świadczeń zdrowotnych w SPZZOZ w Gryficach poprzez rozbudowę lądowiska</t>
  </si>
  <si>
    <t>POIS.12.01.00-00-017/10-00</t>
  </si>
  <si>
    <t>XII.1. Rozwój systemu ratownictwa medycznego - Budowa lądowiska dla helikopterów na dachu skrzydła Szpitala w Szczecinie-Zdunowie</t>
  </si>
  <si>
    <t>Specjalistyczny Szpital im. prof. Alfreda Sokołowskiego</t>
  </si>
  <si>
    <t xml:space="preserve">A.Sokołowskiego 11 </t>
  </si>
  <si>
    <t>POIS.12.01.00-00-019/10-00</t>
  </si>
  <si>
    <t>XII.1. Rozwój systemu ratownictwa medycznego - Przebudowa lądowiska, podjazdu, wiaduktu i wiaty dla SOR Szpitala Wojewódzkiego w Gorzowie Wlkp.</t>
  </si>
  <si>
    <t>POIS.12.01.00-00-020/10-00</t>
  </si>
  <si>
    <t>Wojewódzki Szpital Specjalistyczny Nr 5 im. "Św. Barbary"</t>
  </si>
  <si>
    <t>POIS.12.01.00-00-021/10-00</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</si>
  <si>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</si>
  <si>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</si>
  <si>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</si>
  <si>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</si>
  <si>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</si>
  <si>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POIS.12.01.00-00-024/10-00</t>
  </si>
  <si>
    <t>XII.1. Rozwój systemu ratownictwa medycznego - Budowa lądowiska dla śmigłowców przy Zespole Opieki Zdrowotnej w Oleśnie</t>
  </si>
  <si>
    <t>Zespół Opieki Zdrowotnej w Oleśnie</t>
  </si>
  <si>
    <t>Olesno</t>
  </si>
  <si>
    <t>46-300</t>
  </si>
  <si>
    <t xml:space="preserve">Klonowa 1 </t>
  </si>
  <si>
    <t>POIS.12.01.00-00-025/10-00</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</si>
  <si>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</si>
  <si>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</si>
  <si>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POIS.12.01.00-00-026/10-00</t>
  </si>
  <si>
    <t>XII.1. Rozwój systemu ratownictwa medycznego - Remont lądowiska dla helikopterów przy Wojewódzkim Szpitalu Zespolonym w Kielcach mający na celu dostosowanie do obowiązujących przepisów</t>
  </si>
  <si>
    <t>Wojewódzki Szpital Zespolony w Kielcach</t>
  </si>
  <si>
    <t xml:space="preserve">Grunwaldzka 45 </t>
  </si>
  <si>
    <t>POIS.12.01.00-00-027/10-00</t>
  </si>
  <si>
    <t>XII.1. Rozwój systemu ratownictwa medycznego - Budowa lądowiska dla śmigłowców sanitarnych w Szpitalu Wojewódzkim w Poznaniu.</t>
  </si>
  <si>
    <t>Szpital Wojewódzki</t>
  </si>
  <si>
    <t>Juraszów 7 19</t>
  </si>
  <si>
    <t>POIS.12.01.00-00-028/10-00</t>
  </si>
  <si>
    <t>XII.1. Rozwój systemu ratownictwa medycznego - Poprawa skuteczności systemu ratownictwa na Mazurach poprzez budowę lądowiska przy SP ZOZ Giżycko</t>
  </si>
  <si>
    <t>Powiat Giżycki</t>
  </si>
  <si>
    <t xml:space="preserve">Al. 1 Maja 14 </t>
  </si>
  <si>
    <t>POIS.12.01.00-00-033/10-00</t>
  </si>
  <si>
    <t>XII.1. Rozwój systemu ratownictwa medycznego - Modernizacja lądowiska dla śmigłowców ratunkowych w 4 Wojskowym Szpitalu Klinicznym we Wrocławiu</t>
  </si>
  <si>
    <t>POIS.12.01.00-00-034/10-00</t>
  </si>
  <si>
    <t>XII.1. Rozwój systemu ratownictwa medycznego - Budowa lądowiska dla śmigłowców przy Szpitalnym Oddziale Ratunkowym SP ZOZ w Nowym Tomyślu</t>
  </si>
  <si>
    <t>POIS.12.01.00-00-035/10-00</t>
  </si>
  <si>
    <t>XII.1. Rozwój systemu ratownictwa medycznego - Podniesienie dostępności do SOR Szpitala w Bełchatowie poprzez modernizację lądowiska dla śmigłowców</t>
  </si>
  <si>
    <t>Szpital Wojewódzki im. Jana Pawła II</t>
  </si>
  <si>
    <t xml:space="preserve">Czapliniecka 123 </t>
  </si>
  <si>
    <t>POIS.12.01.00-00-036/10-00</t>
  </si>
  <si>
    <t>XII.1. Rozwój systemu ratownictwa medycznego - Podniesienie dostępności do SOR Szpitala Spec. w Gorlicach poprzez budowę lądowiska dla śmigłowców.</t>
  </si>
  <si>
    <t>POIS.12.01.00-00-037/10-00</t>
  </si>
  <si>
    <t>XII.1. Rozwój systemu ratownictwa medycznego - Budowa lądowiska dla śmigłowców na terenie SPZOZ w Krotoszynie</t>
  </si>
  <si>
    <t>POIS.12.01.00-00-038/10-00</t>
  </si>
  <si>
    <t>XII.1. Rozwój systemu ratownictwa medycznego - Podniesienie dostępności do SOR Szpitala Pow. w Chrzanowie przez budowę lądowiska dla śmigłowców</t>
  </si>
  <si>
    <t>POIS.12.01.00-00-039/10-00</t>
  </si>
  <si>
    <t>XII.1. Rozwój systemu ratownictwa medycznego - Budowa lądowiska dla helikopterów w celu poprawy dostępności do Szpitalnego Oddziału Ratunkowego i poprawy jakości ratownictwa medycznego w Powiecie Lęborskim</t>
  </si>
  <si>
    <t>POIS.12.01.00-00-041/10-00</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</si>
  <si>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</si>
  <si>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</si>
  <si>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POIS.12.01.00-00-042/10-00</t>
  </si>
  <si>
    <t>XII.1. Rozwój systemu ratownictwa medycznego - Kompleksowa modernizacja lądowiska dla helikopterów w PSZOZ w Inowrocławiu</t>
  </si>
  <si>
    <t>POIS.12.01.00-00-044/10-00</t>
  </si>
  <si>
    <t>XII.1. Rozwój systemu ratownictwa medycznego - Modernizacja lądowiska dla helikopterów przy Wojewódzkim Szpitalu Zespolonym w Kaliszu</t>
  </si>
  <si>
    <t>POIS.12.01.00-00-047/10-00</t>
  </si>
  <si>
    <t>XII.1. Rozwój systemu ratownictwa medycznego - Przebudowa lądowiska w SPZZOZ w Staszowie celem rozwoju ratownictwa medycznego w powiecie staszowskim</t>
  </si>
  <si>
    <t>Samodzielny Publiczny Zespół Zakładów Opieki Zdrowotnej w Staszowie</t>
  </si>
  <si>
    <t xml:space="preserve">11 Listopada 78 </t>
  </si>
  <si>
    <t>POIS.12.01.00-00-050/10-00</t>
  </si>
  <si>
    <t>XII.1. Rozwój systemu ratownictwa medycznego - Lądowisko w Brodnicy szansą poprawy funkcjonowania systemu ratownictwa medycznego</t>
  </si>
  <si>
    <t xml:space="preserve">Wiejska 9 </t>
  </si>
  <si>
    <t>POIS.12.01.00-00-051/10-00</t>
  </si>
  <si>
    <t>XII.1. Rozwój systemu ratownictwa medycznego - Modernizacja i rozbudowa lądowiska dla śmigłowców na terenie Szpitala Specjalistycznego w Chojnicach</t>
  </si>
  <si>
    <t>Szpital Specjalistyczny im. J. K. Łukowicza w Chojnicach</t>
  </si>
  <si>
    <t xml:space="preserve">Leśna 10 </t>
  </si>
  <si>
    <t>POIS.12.01.00-00-053/10-00</t>
  </si>
  <si>
    <t>XII.1. Rozwój systemu ratownictwa medycznego - Modernizacja lądowiska dla helikopterów sanitarnych</t>
  </si>
  <si>
    <t>POIS.12.01.00-00-055/10-00</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</si>
  <si>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</si>
  <si>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</si>
  <si>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</si>
  <si>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</si>
  <si>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</si>
  <si>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POIS.12.01.00-00-059/10-00</t>
  </si>
  <si>
    <t>XII.1. Rozwój systemu ratownictwa medycznego - Przebudowa lądowiska wraz z niezbędną infrastrukturą służącą polepszeniu dostępności do Szpitalnego Oddziału Ratunkowego Wojskowego Instytutu Medycznego</t>
  </si>
  <si>
    <t>POIS.12.01.00-00-061/10-00</t>
  </si>
  <si>
    <t>XII.1. Rozwój systemu ratownictwa medycznego - Remont i doposażenie centrum urazowego Szpitala Uniwersyteckiego Nr 1 im. Dr A. Jurasza w Bydgoszczy</t>
  </si>
  <si>
    <t>POIS.12.01.00-00-062/10-00</t>
  </si>
  <si>
    <t>XII.1. Rozwój systemu ratownictwa medycznego - Utworzenie Centrum Urazów Wielonarządowych w Uniwersyteckim Szpitalu Klinicznym w Białymstoku</t>
  </si>
  <si>
    <t>POIS.12.01.00-00-063/10-00</t>
  </si>
  <si>
    <t>XII.1. Rozwój systemu ratownictwa medycznego - DOPOSAŻENIE W SPECJALISTYCZNĄ APARATURĘ MEDYCZNĄ CENTRUM URAZOWEGO W OBECNIE BUDOWANYM CENTRUM MEDYCYNY INWAZYJNEJ</t>
  </si>
  <si>
    <t>POIS.12.01.00-00-064/10-00</t>
  </si>
  <si>
    <t>XII.1. Rozwój systemu ratownictwa medycznego - Budowa i remont oraz doposażenie baz Lotniczego Pogotowia Ratunkowego - ETAP 1.</t>
  </si>
  <si>
    <t xml:space="preserve">  Liczba wybudowanych instytucji ochrony zdrowia - 7</t>
  </si>
  <si>
    <t>POIS.12.01.00-00-065/10-00</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</si>
  <si>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</si>
  <si>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</si>
  <si>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 xml:space="preserve">Borowska 213 </t>
  </si>
  <si>
    <t>POIS.12.01.00-00-066/10-00</t>
  </si>
  <si>
    <t>XII.1. Rozwój systemu ratownictwa medycznego - Zakup sprzętu medycznego na potrzeby organizacji Centrum Urazowego w Wojskowym Instytucie Medycznym</t>
  </si>
  <si>
    <t>POIS.12.01.00-00-067/10-00</t>
  </si>
  <si>
    <t>XII.1. Rozwój systemu ratownictwa medycznego - Wyposażenie i uruchomienie Centrum Urazowego w Szpitalu Uniwersyteckim w Krakowie – Etap II</t>
  </si>
  <si>
    <t>POIS.12.01.00-00-068/10-00</t>
  </si>
  <si>
    <t xml:space="preserve">XII.1. Rozwój systemu ratownictwa medycznego - Modernizacja i doposażenie SPSK Nr 4 w Lublinie w celu utworzenia Centrum Urazowego </t>
  </si>
  <si>
    <t xml:space="preserve">ul. Jaczewskiego 8 </t>
  </si>
  <si>
    <t>POIS.12.01.00-00-069/10-00</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</si>
  <si>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</si>
  <si>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</si>
  <si>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</si>
  <si>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</si>
  <si>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POIS.12.01.00-00-070/10-00</t>
  </si>
  <si>
    <t>XII.1. Rozwój systemu ratownictwa medycznego - Utworzenie centrum urazowego na bazie wielospecjalistycznego Wojewódzkiego Szpitala Specjalistycznego nr 5 im. Św. Barbary w Sosnowcu</t>
  </si>
  <si>
    <t>Wojewódzki Szpital Specjalistyczny Nr 5 im."Św. Barbary"</t>
  </si>
  <si>
    <t>POIS.12.01.00-00-209/08-00</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</si>
  <si>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</si>
  <si>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</si>
  <si>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</si>
  <si>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</si>
  <si>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POIS.12.01.00-00-211/08-00</t>
  </si>
  <si>
    <t>XII.1. Rozwój systemu ratownictwa medycznego - Zakup aparatury i sprzętu medycznego dla szpitalnego oddziału ratunkowego Szpitala Wojewódzkiego im. Jana Pawła II w Bełchatowie</t>
  </si>
  <si>
    <t>POIS.12.01.00-00-212/08-00</t>
  </si>
  <si>
    <t>XII.1. Rozwój systemu ratownictwa medycznego - Przebudowa pomieszczeń Brzeskiego Centrum Medycznego w Brzegu na Szpitalny Oddział Ratunkowy</t>
  </si>
  <si>
    <t>Powiat Brzeski</t>
  </si>
  <si>
    <t>Brzeg</t>
  </si>
  <si>
    <t>49-300</t>
  </si>
  <si>
    <t xml:space="preserve">Robotnicza 20 </t>
  </si>
  <si>
    <t>POIS.12.01.00-00-213/08-00</t>
  </si>
  <si>
    <t>XII.1. Rozwój systemu ratownictwa medycznego - Podniesienie dostępu do specjalistycznych świadczeń zdrowotnych poprzez wyposażenie Szpitalnego Oddziału Ratunkowego w Nysie</t>
  </si>
  <si>
    <t>NYSA</t>
  </si>
  <si>
    <t xml:space="preserve">ŚWIĘTEGO PIOTRA 1 </t>
  </si>
  <si>
    <t>POIS.12.01.00-00-216/08-00</t>
  </si>
  <si>
    <t>XII.1. Rozwój systemu ratownictwa medycznego - Dostosowanie Szpitalnego Oddziału Ratunkowego w SPZOZ w Brzesku do wymogów obowiązujących przepisów prawa, wraz z wyposażeniem w aparaturę medyczną.</t>
  </si>
  <si>
    <t>POIS.12.01.00-00-217/08-00</t>
  </si>
  <si>
    <t>XII.1. Rozwój systemu ratownictwa medycznego - Zapewnienie skutecznego systemu ratownictwa medycznego poprzez rozbudowę i zakup aparatury medycznej dla SOR-u Szpitala Wojewódzkiego w Opolu</t>
  </si>
  <si>
    <t>Szpital Wojewódzki w Opolu</t>
  </si>
  <si>
    <t>45-372</t>
  </si>
  <si>
    <t xml:space="preserve">Augustyna Kośnego 53 </t>
  </si>
  <si>
    <t>POIS.12.01.00-00-218/08-00</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</si>
  <si>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</si>
  <si>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</si>
  <si>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</si>
  <si>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POIS.12.01.00-00-221/08-00</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</si>
  <si>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</si>
  <si>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</si>
  <si>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 xml:space="preserve">Wieniecka 49 </t>
  </si>
  <si>
    <t>POIS.12.01.00-00-223/08-00</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</si>
  <si>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</si>
  <si>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</si>
  <si>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</si>
  <si>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POIS.12.01.00-00-225/08-00</t>
  </si>
  <si>
    <t>XII.1. Rozwój systemu ratownictwa medycznego - Rozbudowa i remont Szpitalnego Oddziału Ratunkowego Szpitala im. Św. Jadwigi Śląskiej oraz zakup sprzętu medycznego dla potrzeb oddziału</t>
  </si>
  <si>
    <t>Szpital im. św. Jadwigi Śląskiej w Trzebnicy</t>
  </si>
  <si>
    <t xml:space="preserve">Prusicka 53/55 </t>
  </si>
  <si>
    <t xml:space="preserve">Zakres przedmiotowy projektu: - Zakup następującego sprzętu medycznego: • kardiomonitor 2 szt. • defibrylator 1 szt. • respirator 1 szt. • aparat do szybkiego przetaczania płynów 1 szt. • analizator parametrów krytycznych 1 szt. • aparat do powierzchownego ogrzewania pacjenta 2 szt. - Informacja i promocja </t>
  </si>
  <si>
    <t>2019.II</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</si>
  <si>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1</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9"/>
        <color theme="1"/>
        <rFont val="Calibri"/>
        <family val="2"/>
        <charset val="238"/>
        <scheme val="minor"/>
      </rPr>
      <t>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1 W przypadku projektów, w ramach których nie przewiduje się zwiększenia zakresu udzielania świadczeń opieki zdrowotnej. Spełnienie tego warunku będzie elementem kontroli w czasie realizacji projektu oraz po zakończeniu jego realizacji w ramach tzw. kontroli trwałości.
2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</si>
  <si>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r>
      <t>Posiadanie przez podmiot leczniczy akredytacji wydanej na podstawie ustawy z dnia 6 listopada 2008 r. o akredytacji w ochronie zdrowia(dalej: akredytacji) lub jest w okresie przygotowawczym do przeprowadzenia wizyty akredytacyjnej</t>
    </r>
    <r>
      <rPr>
        <i/>
        <sz val="7"/>
        <color theme="1"/>
        <rFont val="Calibri"/>
        <family val="2"/>
        <charset val="238"/>
        <scheme val="minor"/>
      </rPr>
      <t>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7 Okres przygotowawczy rozpoczyna się od daty podpisania umowy w zakresie przeprowadzenia przeglądu akredytacyjnego przez podmiot leczniczy.</t>
    </r>
  </si>
  <si>
    <r>
      <t>Podmiot leczniczy udziela świadczeń opieki zdrowotnej w ramach modelu opieki koordynowanej</t>
    </r>
    <r>
      <rPr>
        <i/>
        <sz val="7"/>
        <color theme="1"/>
        <rFont val="Calibri"/>
        <family val="2"/>
        <charset val="238"/>
        <scheme val="minor"/>
      </rPr>
      <t xml:space="preserve">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9 Rozumianej zgodnie z definicją opieki koordynowanej zawartej w Podrozdziale 6.3.2.3 Krajowych ram strategicznych. Policy paper dla ochrony zdrowia na lata 2014-2020 (str. 191).</t>
    </r>
  </si>
  <si>
    <r>
      <t>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t>
    </r>
    <r>
      <rPr>
        <sz val="9"/>
        <color theme="1"/>
        <rFont val="Calibri"/>
        <family val="2"/>
        <charset val="238"/>
        <scheme val="minor"/>
      </rPr>
      <t>3</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9"/>
        <color theme="1"/>
        <rFont val="Calibri"/>
        <family val="2"/>
        <charset val="238"/>
        <scheme val="minor"/>
      </rPr>
      <t>4</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 nie jest możliwy zakup wyrobów medycznych, analizowanych w mapach potrzeb zdrowotnych </t>
    </r>
    <r>
      <rPr>
        <sz val="8"/>
        <color theme="1"/>
        <rFont val="Calibri"/>
        <family val="2"/>
        <charset val="238"/>
        <scheme val="minor"/>
      </rPr>
      <t>5</t>
    </r>
    <r>
      <rPr>
        <sz val="10"/>
        <color theme="1"/>
        <rFont val="Calibri"/>
        <family val="2"/>
        <charset val="238"/>
        <scheme val="minor"/>
      </rPr>
      <t xml:space="preserve">,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Istnieje możliwość poprawy/uzupełnienia projektu w zakresie niniejszego kryterium na etapie oceny spełnienia kryteriów wyboru (zgodnie z art. 45 ust. 3 ustawy wdrożeniowej).
</t>
    </r>
    <r>
      <rPr>
        <sz val="7"/>
        <color theme="1"/>
        <rFont val="Calibri"/>
        <family val="2"/>
        <charset val="238"/>
        <scheme val="minor"/>
      </rPr>
      <t>3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4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                                                                                                                                                                                                5  analizatorów biochemicznych wieloparametrowych, gammakamer, litotrypterów, rezonansów magnetycznych, urządzeń angiograficznych, tomografów komputerowych, echokardiografów (ultrasonografów kardiologicznych), mammografów, aparatów RTG z opcją naczyniową i obróbką cyfrową, aparatów RTG z torem wizyjnym, aparatów HDR / PDR do brachyterapii, stołów operacyjnych, wskazanych w rozdziale poświęconym zasobom sprzętowym w Mapie potrzeb zdrowotnych w zakresie lecznictwa szpitalnego dla danego województwa, która została opublikowana na stronie http://www.mpz.mz.gov.pl/mapy-szpitalne-ustawowe-2018/</t>
    </r>
  </si>
  <si>
    <r>
      <t xml:space="preserve"> Projekty dotyczące oddziałów o charakterze zabiegowym</t>
    </r>
    <r>
      <rPr>
        <sz val="9"/>
        <color theme="1"/>
        <rFont val="Calibri"/>
        <family val="2"/>
        <charset val="238"/>
        <scheme val="minor"/>
      </rPr>
      <t xml:space="preserve"> 6 </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6 Dotyczy projektów przewidujących w zakresie wsparcia oddziały o charakterze zabiegowym zgodnie z danymi dostępnymi na platformie danych Baza Analiz Systemowych i Wdrożeniowych.
</t>
    </r>
  </si>
  <si>
    <r>
      <t xml:space="preserve">Przedstawienie przez wnioskodawcę zatwierdzonego przez podmiot tworzący programu restrukturyzacji </t>
    </r>
    <r>
      <rPr>
        <i/>
        <sz val="7"/>
        <color theme="1"/>
        <rFont val="Calibri"/>
        <family val="2"/>
        <charset val="238"/>
        <scheme val="minor"/>
      </rPr>
      <t>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 xml:space="preserve">8 </t>
    </r>
    <r>
      <rPr>
        <i/>
        <sz val="7"/>
        <color theme="1"/>
        <rFont val="Calibri"/>
        <family val="2"/>
        <charset val="238"/>
        <scheme val="minor"/>
      </rPr>
      <t>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</si>
  <si>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r>
      <t>Badania kliniczne niekomercyjne</t>
    </r>
    <r>
      <rPr>
        <sz val="7"/>
        <color theme="1"/>
        <rFont val="Calibri"/>
        <family val="2"/>
        <charset val="238"/>
        <scheme val="minor"/>
      </rPr>
      <t xml:space="preserve"> 10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</si>
  <si>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 xml:space="preserve">11 12
11 Dane wyłącznie w odniesieniu do komórek organizacyjnych podmiotu leczniczego powiązanych z  projektem.                       12 Wskaźnik obłożenia standardowego łóżek liczony według wzoru:
liczba osobodni zrealizowana na danym oddziale, rozumiana jako
różnica daty końca i początku pobytu na oddziale
(+ 1 dzień w przypadku pobytu jednodniowego)
                        ______________________________________________________________________________________________            x 100%
liczba dni działalności oddziału w ciągu roku pomnożona przez liczbę
łóżek sprawozdanych na oddziale (dane pochodzą z RPWDL)
</t>
    </r>
  </si>
  <si>
    <r>
      <t>Uwzględnienie w projekcie  działań mających na celu modernizację lub doposażenie Bloku Operacyjnego (dalej: BO)</t>
    </r>
    <r>
      <rPr>
        <i/>
        <sz val="7"/>
        <color theme="1"/>
        <rFont val="Calibri"/>
        <family val="2"/>
        <charset val="238"/>
        <scheme val="minor"/>
      </rPr>
      <t>13</t>
    </r>
    <r>
      <rPr>
        <i/>
        <sz val="9"/>
        <color theme="1"/>
        <rFont val="Calibri"/>
        <family val="2"/>
        <charset val="238"/>
        <scheme val="minor"/>
      </rPr>
      <t xml:space="preserve">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14</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13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14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</si>
  <si>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 xml:space="preserve">15 16, </t>
    </r>
    <r>
      <rPr>
        <i/>
        <sz val="10"/>
        <color theme="1"/>
        <rFont val="Calibri"/>
        <family val="2"/>
        <charset val="238"/>
        <scheme val="minor"/>
      </rPr>
      <t>objętym zakresem wsparcia</t>
    </r>
    <r>
      <rPr>
        <i/>
        <sz val="7"/>
        <color theme="1"/>
        <rFont val="Calibri"/>
        <family val="2"/>
        <charset val="238"/>
        <scheme val="minor"/>
      </rPr>
      <t xml:space="preserve"> 17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15   Zgodnie z danymi dostępnymi na platformie danych Baza Analiz Systemowych i Wdrożeniowych.
16 Wg danych za rok poprzedzający rok składania wniosku o dofinansowanie.
17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</si>
  <si>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18,19 </t>
    </r>
    <r>
      <rPr>
        <i/>
        <sz val="10"/>
        <color theme="1"/>
        <rFont val="Calibri"/>
        <family val="2"/>
        <charset val="238"/>
        <scheme val="minor"/>
      </rPr>
      <t xml:space="preserve">objętym zakresem wsparcia </t>
    </r>
    <r>
      <rPr>
        <i/>
        <sz val="7"/>
        <color theme="1"/>
        <rFont val="Calibri"/>
        <family val="2"/>
        <charset val="238"/>
        <scheme val="minor"/>
      </rPr>
      <t>20</t>
    </r>
    <r>
      <rPr>
        <i/>
        <sz val="7"/>
        <rFont val="Calibri"/>
        <family val="2"/>
        <charset val="238"/>
        <scheme val="minor"/>
      </rPr>
      <t xml:space="preserve">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18   Zgodnie z danymi dostępnymi na platformie danych Baza Analiz Systemowych i Wdrożeniowych.
19 Wg danych za rok poprzedzający rok składania wniosku o dofinansowanie.
20 Dotyczy projektów uwzględniających w zakresie projektu oddziały o charakterze zachowawczym.</t>
    </r>
  </si>
  <si>
    <r>
      <t xml:space="preserve">Realizacja projektu przyczynia się do koncentracji wykonywania zabiegów kompleksowych </t>
    </r>
    <r>
      <rPr>
        <i/>
        <sz val="7"/>
        <color theme="1"/>
        <rFont val="Calibri"/>
        <family val="2"/>
        <charset val="238"/>
        <scheme val="minor"/>
      </rPr>
      <t xml:space="preserve">21,22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21 Zabiegi kompleksowe – typ zabiegów zdefiniowanych zgodnie z grupami wyróżnionymi w ramach Jednorodnych Grup Pacjentów. Zgodnie z wykazem zabiegów określonym na platformie danych Baza Analiz Systemowych i Wdrożeniowych.
22 Dotyczy projektów uwzględniających w zakresie projektu oddziały o charakterze zabiegowym.</t>
    </r>
  </si>
  <si>
    <r>
      <t xml:space="preserve">Wpływ realizacji projektu na skrócenie średniego czasu hospitalizacji 23 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23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</si>
  <si>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r>
      <t xml:space="preserve">23.1 Wnioskodawca zapewnia lub będzie zapewniał w wyniku realizacji projektu </t>
    </r>
    <r>
      <rPr>
        <sz val="7"/>
        <color theme="1"/>
        <rFont val="Calibri"/>
        <family val="2"/>
        <charset val="238"/>
        <scheme val="minor"/>
      </rPr>
      <t>24</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7"/>
        <color theme="1"/>
        <rFont val="Calibri"/>
        <family val="2"/>
        <charset val="238"/>
        <scheme val="minor"/>
      </rPr>
      <t>25.</t>
    </r>
    <r>
      <rPr>
        <sz val="6"/>
        <color theme="1"/>
        <rFont val="Calibri"/>
        <family val="2"/>
        <charset val="238"/>
        <scheme val="minor"/>
      </rPr>
      <t xml:space="preserve">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24 Spełnienie tego warunku będzie elementem kontroli w czasie realizacji projektu oraz po zakończeniu jego realizacji w ramach tzw. kontroli trwałości
25 Spełnienie tego warunku będzie elementem kontroli w czasie realizacji projektu oraz po zakończeniu jego realizacji w ramach tzw. kontroli trwałości.</t>
    </r>
  </si>
  <si>
    <r>
      <t>Pozytywna rekomendacja Komitetu Sterującego ds. koordynacji interwencji EFSI w sektorze zdrowia</t>
    </r>
    <r>
      <rPr>
        <sz val="7"/>
        <color theme="1"/>
        <rFont val="Calibri"/>
        <family val="2"/>
        <charset val="238"/>
        <scheme val="minor"/>
      </rPr>
      <t xml:space="preserve"> 
</t>
    </r>
    <r>
      <rPr>
        <b/>
        <u/>
        <sz val="8"/>
        <color theme="1"/>
        <rFont val="Calibri"/>
        <family val="2"/>
        <charset val="238"/>
        <scheme val="minor"/>
      </rPr>
      <t>Dotyczy tylko projektów wybieranych do dofinansowania w trybie pozakonkursowym oraz projektów dotyczących utworzenia nowego ośrodka kardiochirurgicznego dla dzieci niezależnie od trybu wyboru projektu do realizacji.</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</si>
  <si>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</si>
  <si>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</si>
  <si>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25) - kryterium premiujące - 1 pkt</t>
  </si>
  <si>
    <t>merytoryczne I stopnia dla działania 9.2
(kryterium nr 26) - kryterium premiujące - 2 pkt</t>
  </si>
  <si>
    <t>Hospitalizacja</t>
  </si>
  <si>
    <t>merytoryczne I stopnia dla działania 9.2
(kryterium nr 24) - kryterium premiujące - 2 pkt</t>
  </si>
  <si>
    <t xml:space="preserve">Odsetek hospitalizacji w podmiocie w stosunku do wartości tego wskaźnika dla danego województwa.
Istnieje możliwość poprawy/uzupełnienia projektu w zakresie niniejszego kryterium na etapie oceny spełnienia kryteriów wyboru (zgodnie z art. 45 ust 3 ustawy wdrożeniowej).
 </t>
  </si>
  <si>
    <t>Planowany lub realny (jeśli już ogłoszono) termin ogłoszenia konkursu/ złożenia wniosku o dofinansowanie dla projektu pozakonkursowego</t>
  </si>
  <si>
    <t>Numer Uchwały Komitetu Sterującego 
przyjmującej Plan działania z danym konkursem/projektem pozakonkursowym</t>
  </si>
  <si>
    <t>Czy założenia konkursu/projektu pozakonkursowego były zmieniane po przyjęciu przez KS?
Jeśli TAK należy podać datę/daty przekazania formularza zmian do Sekretariatu KS.</t>
  </si>
  <si>
    <t>Numer naboru konkursowego/ projektu pozakonkursowego w SL 2014 (w przypadku, gdy już nadano numer).</t>
  </si>
  <si>
    <t>PI 9a</t>
  </si>
  <si>
    <t>POIiŚ.9.P.249</t>
  </si>
  <si>
    <t>Narzędzie 12</t>
  </si>
  <si>
    <t>Doposażenie pracowni Oddziału Kardiologicznego SP ZOZ MSWiA w Rzeszowie mające na celu poprawę jakości udzielania świadczeń opieki zdrowotnej na rzecz osób dorosłych w zakresie chorób układu krążenia</t>
  </si>
  <si>
    <t>58/2018/O</t>
  </si>
  <si>
    <t>NIE</t>
  </si>
  <si>
    <t>POIiŚ.9.P.250</t>
  </si>
  <si>
    <t>Nie nadano</t>
  </si>
  <si>
    <t>POIiŚ.9.P.104</t>
  </si>
  <si>
    <t>Narzędzie 11</t>
  </si>
  <si>
    <t>Wsparcie baz Lotniczego Pogotowia Ratunkowego (roboty budowlane, doposażenie) - etap 2</t>
  </si>
  <si>
    <t>66/2017/XV</t>
  </si>
  <si>
    <t xml:space="preserve">
Stworzenie w Szpitalu Klinicznym im. H. Święcickiego w Poznaniu zintegrowanego Ośrodka diagnostyki, leczenia i profilaktyki zaburzeń układu krążenia i patologii naczyń mózgowych</t>
  </si>
  <si>
    <t>WYKAZ DZIAŁAŃ  WCZEŚNIEJ UZGODNIONYCH W PLANIE DZIAŁAŃ NA 2019 r</t>
  </si>
  <si>
    <t>POIS.09.01.00-00-0364/18</t>
  </si>
  <si>
    <t>2018.III</t>
  </si>
  <si>
    <t>4/2019</t>
  </si>
  <si>
    <r>
      <t xml:space="preserve">Edyta Gałązka, Departament Oceny Inwestycji, Starszy specjalista, 
tel. 22 53 </t>
    </r>
    <r>
      <rPr>
        <sz val="10"/>
        <rFont val="Calibri"/>
        <family val="2"/>
        <charset val="238"/>
        <scheme val="minor"/>
      </rPr>
      <t>00 332,</t>
    </r>
    <r>
      <rPr>
        <sz val="10"/>
        <color theme="1"/>
        <rFont val="Calibri"/>
        <family val="2"/>
        <charset val="238"/>
        <scheme val="minor"/>
      </rPr>
      <t xml:space="preserve"> e-mail: e.galazka@mz.gov.pl
Agnieszka Tuderek - Kuleta,  Departament Oceny Inwestycji, Naczelnik, 
tel. 22 53 00 396, e-mail: a.tuderek@mz.gov.pl</t>
    </r>
  </si>
  <si>
    <t>POIiŚ.9.P.253</t>
  </si>
  <si>
    <r>
      <t>Małgorzata Iwanicka - Michałowicz, Zastępca Dyrektora  Departamentu Oceny Inwestycji
tel. 22 53 0</t>
    </r>
    <r>
      <rPr>
        <sz val="10"/>
        <rFont val="Calibri"/>
        <family val="2"/>
        <charset val="238"/>
        <scheme val="minor"/>
      </rPr>
      <t>0 360,</t>
    </r>
    <r>
      <rPr>
        <sz val="10"/>
        <color theme="1"/>
        <rFont val="Calibri"/>
        <family val="2"/>
        <charset val="238"/>
        <scheme val="minor"/>
      </rPr>
      <t xml:space="preserve"> e-mail: m.iwanicka@mz.gov.pl
</t>
    </r>
  </si>
  <si>
    <t>Poszerzenie możliwości i dostępności do nowoczesnego leczenia kardiologicznego poprzez zakup specjalistycznej aparatury dla SPSK-2 PUM w Szczecinie</t>
  </si>
  <si>
    <t xml:space="preserve"> POIiŚ.9.P.253</t>
  </si>
  <si>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</si>
  <si>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</si>
  <si>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formalne dla działania 9.2
(kryterium nr 10)</t>
  </si>
  <si>
    <t>formalne dla działania 9.2
(kryterium nr 12.1)</t>
  </si>
  <si>
    <t>Kryteria dotyczące projektów w zakresie kardiologii premiują projekty, które zakładają wsparcie w zakresie zwiększenia dostępu do rehabilitacji kardiologicznej.</t>
  </si>
  <si>
    <t>Rehabilitacja kardiologiczna</t>
  </si>
  <si>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</si>
  <si>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</si>
  <si>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</si>
  <si>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</si>
  <si>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t>merytoryczne I stopnia dla działania 9.2
(kryterium nr 18)</t>
  </si>
  <si>
    <t>nie dotyczy</t>
  </si>
  <si>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</si>
  <si>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</si>
  <si>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Konkursy/ projekty pozakonkursowe nie mogą wspierać ze środków UE zakupu wyrobów medycznych, analizowanych w mapach potrzeb zdrowotnych,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
*zmiana kryteriów w związku z rekomendacjami KS jest w trakcie procedowania</t>
  </si>
  <si>
    <r>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Kryteria premiują projekty dotyczące oddziałów, dla których u danego świadczeniodawcy wskaźnik obłożenia standardowego łóżek w oddziałach pediatrycznych jest wyższy niż 70%, natomiast w pozostałych oddziałach jest wyższy niż 85%.* 
</t>
    </r>
    <r>
      <rPr>
        <sz val="8"/>
        <rFont val="Calibri"/>
        <family val="2"/>
        <charset val="238"/>
        <scheme val="minor"/>
      </rPr>
      <t xml:space="preserve"> *zmiana kryteriów w związku z rekomendacjami KS jest w trakcie procedowania</t>
    </r>
  </si>
  <si>
    <t>Premiowane będą projekty realizowane przez podmioty, w których odsetek hospitalizacji poniżej 4 dni jest wyższy niż wartość tego wskaźnika dla województwa, którym towarzyszy jednocześnie wysoki odsetek bardziej obciążonych pacjentów, tzn. suma udziału pacjentów ze współczynnikiem wielochorobowości „wysokim” i „bardzo wysokim” u danego świadczeniodawcy jest wyższa niż suma tych współczynników dla danego województwa. *
*zmiana kryteriów w związku z rekomendacjami KS jest w trakcie procedowania</t>
  </si>
  <si>
    <t>FISZKA PROJEKU POZAKONKURSOWEGO</t>
  </si>
  <si>
    <t>Nr projektu w Planie Działań</t>
  </si>
  <si>
    <t>Tytuł projektu</t>
  </si>
  <si>
    <t>Beneficjent</t>
  </si>
  <si>
    <t>Samodzielny Publiczny Szpital Kliniczny nr 2 PUM w Szczecinie</t>
  </si>
  <si>
    <t>Powiat:</t>
  </si>
  <si>
    <t>TERYT:</t>
  </si>
  <si>
    <t>326201 1</t>
  </si>
  <si>
    <t>Zakres terytorialny inwestycji</t>
  </si>
  <si>
    <t>ogólnopolski</t>
  </si>
  <si>
    <t>nd.</t>
  </si>
  <si>
    <t xml:space="preserve">nd. </t>
  </si>
  <si>
    <t>Oś priorytetowa</t>
  </si>
  <si>
    <t>IX Wzmocnienie strategicznej infrastruktury ochrony zdrowia</t>
  </si>
  <si>
    <t>Działanie</t>
  </si>
  <si>
    <t>9.2 Infrastruktura ponadregionalnych podmiotów leczniczych</t>
  </si>
  <si>
    <t>Poddziałanie</t>
  </si>
  <si>
    <t>Michał Rynkiewicz, Departament Oceny Inwestycji, główny specjalista, 
tel. 22 53 00 175, e-mail: m.rynkiewicz@mz.gov.pl
Agnieszka Tuderek-Kuleta,  Departament Oceny Inwestycji, naczelnik, 
tel. 22 53 00 396, e-mail: a.tuderek@mz.gov.pl</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</si>
  <si>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</si>
  <si>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</si>
  <si>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</si>
  <si>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</si>
  <si>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</si>
  <si>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</si>
  <si>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</si>
  <si>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</si>
  <si>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</si>
  <si>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</si>
  <si>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</si>
  <si>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</si>
  <si>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t>
  </si>
  <si>
    <t>Uzasadnienie realizacji projektu 
w trybie pozakonkursowym</t>
  </si>
  <si>
    <t>Strategiczność projektu</t>
  </si>
  <si>
    <t xml:space="preserve">
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 Strategia Rozwoju Województwa Zachodniopomorskiego do roku 2020,  
Projekt nie jest uwzględniony w Kontrakcie Terytorialnym. 
 </t>
  </si>
  <si>
    <t>Opis wpływu projektu na efektywność kosztową projektu oraz efektywność finansową Beneficjenta</t>
  </si>
  <si>
    <t xml:space="preserve">Realizacja wnioskowanego projektu będzie zakładała uzyskanie najlepszych efektów przy jak najmniejszych nakładach. Przy wyborze wariantów realizacji projektu  SPSK-2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układu krążenia  oraz będzie dążył do maksymalnej efektywności kosztowej projektu, w zakresie samej inwestycji jak i przyszłych kosztów eksploatacyjnych.
Zakres projektu obejmuje działania zmierzające do osiągnięcia zaplecza infrastrukturalnego pozwalającego na sprawne, szybkie i efektywne realizowanie wysokospecjalistycznych świadczeń medycznych z zakresu kardiologii. W tym zakresie, poprzez zwiększenie dostępności do specjalistycznych i wysokospecjalistycznych świadczeń medycznych realizowanych na rzecz pacjentów, skrócenie czasu zarówno oczekiwania, jak i realizacji świadczeń diagnostycznych i podjęcie trafnej, specjalistycznej terapii implikującej daleko idące pozytywne efekty zwiększy się znacząco efektywność funkcjonowania podmiotu, jak i całego systemu ochrony zdrowia.  Podmiot, wykorzystując duży potencjał istniejący i pozyskany w wyniku realizacji projektu - zwiększy efektywność działania - optymalne wykorzystanie zasobów, bez występowania "utraconych korzyści", w tym społecznych są niewątpliwie miernikami poprawy efektywności działania. Zwiększone i unowocześnione zasoby sprzętowo-budowlane (właściwe zaplecze infrastrukturalne) wraz z wysokiej jakości kadrą zapewnią osiągnięcie zaplanowanych rezultatów, co wpłynie także na efektywność organizacyjną nie tylko podmiotu, ale i systemu - trafna diagnostyka i terapia ograniczy koszty świadczeń, w tym wydłużających się hospitalizacji, konieczności powtórnych hospitalizacji, powikłań (w tym pozabiegowych) itd. Ponadto skuteczność działania w tym zakresie będzie  wpływała na osiągnięcie najlepszych efektów przy możliwie najniższych cenach, zwiększy się stopień wykorzystania (maksymalizacja) infrastruktury będącej w posiadaniu szpitala.  Projekt będzie skutkował zatem zwiększeniem efektywności kosztowej, dostępności i skuteczności działania na poziomie szpitala i systemowo.
Zaplanowane w projekcie wydatki są uzasadnione i adekwatne z punktu widzenia zakresów i celów projektu. Szpital planuje, w zakresie procedury przetargowej, stosowanie kryteriów wyboru dostawców pozwalających na wybór optymalnych kosztowo ofert. Oprócz kryterium ceny o wyborze dostawcy decydować również będą - w zależności od charakteru aparatury - warunki serwisu, koszty eksploatacyjne, aspekty środowiskowe. Zastosowane zostaną kryteria zielonych zamówień publicznych UE dotyczące sprzętu elektrycznego i elektronicznego w sektorze opieki zdrowotnej takie jak np.: energooszczędność, wyposażenie w tryb niskiego poboru mocy oraz urządzenia pomiarowe, które również wpływają na efektywność kosztową projektu. Wszelkie działania dotyczące poprawy infrastruktury medycznej, wdrożenia innowacyjnych technologii w procesy leczenia mają pozytywny wpływ na poprawę efektywności finansowej podmiotu. Aparatura zakupiona w ramach projektu będzie służyła mieszkańcom makroregionu i wpłynie pozytywnie na ich proces leczenia. Projekt zakłada wsparcie Pracowni hemodynamiki w zakresie procedur zabiegowych - taki zakres projektu pozwoli skrócić czas zabiegu, a  w dalszej konsekwencji ograniczyć czas oczekiwania na specjalistyczne usługi medyczne.  Inwestycja pozwoli równiez na zmniejszenie ryzyka powikłań pooperacyjnych oraz potencjalne ryzyko zakażeń szpitalnych.
Zgodnie z Planem Strategicznym SPSK-2, Projekt wpisuje się w cele operacyjne określone w strategii działania:
Cel 2 - zaspokojenie potrzeb zdrowotnych pacjenta zgodnie z jego wymaganiami poprzez zapewnienie kompleksowej opieki medycznej
Cel 3 - zapewnienie pacjentom poczucia bezpieczeństwa w procesie diagnostyczno - leczniczym, poprzez wykonywanie badań diagnostycznych na nowoczesnym i sprawnym sprzęcie,
Cel 7 - Ciągła modernizacja infrastruktury sprzetowej i lokalowej, poprzez wykonywanie badań diagnostycznych na nowoczesnym i sprawnym sprzęcie.
SPSK-2 wykazuje duże starania w celu maksymalnego wykorzystania posiadanej infrastruktury, zatem działania reorganizacyjne nie są konieczne. </t>
  </si>
  <si>
    <t>Cel projektu</t>
  </si>
  <si>
    <t xml:space="preserve">Celem projektu jest zwiększenie dostępności do wysokiej jakości świadczeń medycznych z  zakresu kardiologii, w tym diagnostyki i leczenia pacjentów z grupy docelowej. Cel ten zostanie osiągnięty  poprzez poprawę efektywności systemu ochrony zdrowia w zakresie realizacji wysokospecjalistycznych świadczeń medycznych  w kluczowych obszarach ze względu na trendy epidemiologiczne oraz zasoby pracy do których należy kardiologia. Przyczyni się do wyrównania dostępu do zasobów ochrony zdrowia i polepszenia stanu zdrowia społeczeństwa. Grupą docelową  stanowią pacjenci w większości  w wieku 65+ .  W wyniku realizacji  projektu zapewniona zostanie realizacja odpowiedniej ilości i j jakości świadczeń w obszarze diagnostyki i leczenia pacjentów z zakresu kardiologii, w tym kardiologii inwazyjnej co przełoży się na   poprawę stanu zdrowia pacjentów oraz poprawę bezpieczeństwa zdrowotnego populacji. Przewidywane jest zmniejszenie liczby powikłań, skrócenie czasu i kosztów diagnostyki i terapii a w konsekwencji  podniesienie standardu obsługi pacjentów i jakości opieki.  </t>
  </si>
  <si>
    <t>Opis projektu</t>
  </si>
  <si>
    <t xml:space="preserve">
 Projekt przewiduje doposażenie Pracowni Hemodynamiki w celu zwiększenia zakresu i ilości wykonywanych procedur z zakresu kardiologii inwazyjnej:
- niewydolność serca - kwalifikacja do urządzeń wspomagających krążenie, transplantacji serca (cewnikowanie serca)
- diagnostyka nadciśnienia płucnego i późniejsza kontrola leczenia (cewnikowanie serca, pomiary ciśnień w krążeniu płucnym)
- leczenie zabiegowe przewlekłego zakrzepowo-zatorowego nadciśnienia płucnego (wieloetapowa angioplastyka tętnic płucnych)
- angioplastyki wieńcowe w zatrzymaniu krążenia u pacjentów z automatycznym mechanicznym zewnętrznym masażem serca - zabieg musi być wykonany natychmiast; to jest konieczne do uzyskania szansy na powrót spontanicznego krążenia i przeżycia pacjenta
- kwalifikacja i leczenie zabiegowe w profilaktyce sercowopochodnego udaru mózgu:
     a. zabiegowe zamykanie uszka lewego przedsionka (potrzeby są co najmniej 3 krotnie wyższe od obecnie wykonywanych),     
b. zamykanie ubytków międzyprzedsionkowych (ASD i PFO) u pacjentów po udarze mózgu lub przejściowym niedokrwieniu mózgu (TIA) (potrzeby są co najmniej 3 - 4 krotnie wyższe od obecnie wykonywanych),                    
c.  angioplastyki zwężeń tętnic szyjnych (potrzeby są co najmniej 2 – 2,5 krotnie wyższe od obecnie wykonywanych)
d. przezcewnikowa implantacja zastawki aortalnej (TAVI) w miażdżycowym zwężeniu zastawki aortalnej (potrzeby są co najmniej 3 krotnie wyższe od obecnie wykonywanych).
Projekt przewiduje wykonanie prac budowlanych, niezbędnych dla przystosowania pomieszczeń pracowni pod zakup nowego sprzętu medycznego.
</t>
  </si>
  <si>
    <t>Opis zgodności projektu 
z mapami potrzeb zdrowotnych</t>
  </si>
  <si>
    <t>Planowana data rozpoczęcia  
[RRRR.KW]</t>
  </si>
  <si>
    <t>II.2019</t>
  </si>
  <si>
    <t>Planowana data zakończenia 
[RRRR.KW]</t>
  </si>
  <si>
    <t>II.2020</t>
  </si>
  <si>
    <t>Planowana data złożenia wniosku 
o dofinansowanie [RRRR.KW]</t>
  </si>
  <si>
    <t>Źródła finansowania</t>
  </si>
  <si>
    <t>2014-2016</t>
  </si>
  <si>
    <t>Razem</t>
  </si>
  <si>
    <t>Planowany koszt całkowity 
[PLN]</t>
  </si>
  <si>
    <t>Planowany koszt kwalifikowalny [PLN]</t>
  </si>
  <si>
    <t>Planowane dofinansowanie UE [PLN]</t>
  </si>
  <si>
    <t>Planowane dofinansowanie UE 
[%]</t>
  </si>
  <si>
    <t>Szpital korzysta z odliczania VAT strukturą (art. 90 ustawy o VAT). Szpital odlicza 1 % podatku VAT naliczonego, w związku z powyższym kwalifikowalne będzie 99% podatku VAT naliczonego.</t>
  </si>
  <si>
    <t>Działania w projekcie</t>
  </si>
  <si>
    <t>Nazwa zadania</t>
  </si>
  <si>
    <t>Opis działania</t>
  </si>
  <si>
    <t>Szacunkowa wartość całkowita zadania [PLN]</t>
  </si>
  <si>
    <t>Zadanie 1 - Prace adaptacyjne w pomieszczeniach</t>
  </si>
  <si>
    <t>Zakres robót obejmuje: roboty demontażowe, montaż okładzin ściennych, wykonanie posadzek, dostosowanie konstrukcji do potrzeb, malowanie pomieszczeń, montaż klimatyzatorów, wykonanie zabudowy meblowej, uzyskanie wymaganych pozwoleń, wykonanie dokumentacji powykonawczej i odbiorowej</t>
  </si>
  <si>
    <t>Zadanie 2 - Zakup wyposażenia i sprzętu medycznego</t>
  </si>
  <si>
    <t>Zakres obejmuje zakup wyposażenia i sprzętu medycznego, dla Kliniki Kardiologii z Intensywnym Nadzorem Kardiologicznym</t>
  </si>
  <si>
    <t>Zadanie 3 - Prace przygotowawcze i nadzór nad realizacją projektu oraz promocja projektu</t>
  </si>
  <si>
    <t>Zakres prac obejmuje przygotowanie dokumentacji do przetargu publicznego, nadzór inwestorski, nadzór nad realizacją projektu, wynagrodzenie dla osób zaangażowanych do realizacji zadań w ramach projektu,  koszty pośrednie oraz promocja projektu</t>
  </si>
  <si>
    <t xml:space="preserve">Wskaźniki
</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</si>
  <si>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</si>
  <si>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</si>
  <si>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</si>
  <si>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</si>
  <si>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</si>
  <si>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</si>
  <si>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</si>
  <si>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</si>
  <si>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</si>
  <si>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231 666 region lepiej rozwinięty/598 470 regiony słabiej </t>
  </si>
  <si>
    <t xml:space="preserve">brak danych </t>
  </si>
  <si>
    <t>Liczba wspartych podmiotów leczniczych</t>
  </si>
  <si>
    <t>produkt</t>
  </si>
  <si>
    <t>szt.</t>
  </si>
  <si>
    <t>Liczba wspartych podmiotów leczniczych, w tym liczba wspartych podmiotów leczniczych z wyłączeniem ratownictwa medycznego</t>
  </si>
  <si>
    <t>12 region lepiej rozwinięty/ 31 regiony słabiej rozwinięte</t>
  </si>
  <si>
    <t>Nakłady inwestycyjne na zakup aparatury medycznej</t>
  </si>
  <si>
    <t>PLN</t>
  </si>
  <si>
    <t>89 000 000 region lepiej rozwinięty/ 350 000 000 regiony lepiej rozwinięte</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</si>
  <si>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</si>
  <si>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</si>
  <si>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</si>
  <si>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</si>
  <si>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</si>
  <si>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</si>
  <si>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Planowany okres realizacji projektu [RRRR.KW]</t>
  </si>
  <si>
    <t>POIiŚ.9.P.251</t>
  </si>
  <si>
    <t>POIiŚ.9.P.252</t>
  </si>
  <si>
    <t>Kompleksowa opieka perinatalna nad kobietą ciężarną, płodem i noworodkiem w Instytucie "CZMP" w Łodzi</t>
  </si>
  <si>
    <t>Tryby Obsługi Pacjenta w Szpitalnym Oddziale Ratunkowym (TOPSOR)</t>
  </si>
  <si>
    <t>Narzędzie 15</t>
  </si>
  <si>
    <t>Narzędzie 7</t>
  </si>
  <si>
    <t>3/2019/0</t>
  </si>
  <si>
    <r>
      <t>Realizacja projektu jest uzasadniona w związku z aktualnymi trendami epidemiologicznymi oraz demograficznymi. W Polsce spada  udział  dzieci i  młodzieży  w  ogólnej  liczbie  ludności,  a  zwiększa  się  liczba  i  udział  osób  w  wieku  starszym  (60  lat  i  więcej lub  65  lat  i  więcej).  Takie  zmiany  struktury  wieku  ludności  określa  się  jako  starzenie  się  populacji.  Zmiana struktury  wieku  ludności  Polski,  czyli  proces  starzenia  się  ludności  przejawia  się  znaczącym  przyrostem  osób w starszym wieku – z 5,9 miliona osób w wieku 65 lat więcej w 2014 roku (15,5% ogółu ludności) oraz nieco ponad  6,3  mln  w  2016  roku  (16,4%)  do  8,6  mln  w  2030  roku  (23,2%)  oraz  11  mln  w  roku  2050  (32,7%).
Planowany prze</t>
    </r>
    <r>
      <rPr>
        <sz val="10"/>
        <color rgb="FFFF0000"/>
        <rFont val="Calibri"/>
        <family val="2"/>
        <charset val="238"/>
        <scheme val="minor"/>
      </rPr>
      <t>z</t>
    </r>
    <r>
      <rPr>
        <sz val="10"/>
        <rFont val="Calibri"/>
        <family val="2"/>
        <charset val="238"/>
        <scheme val="minor"/>
      </rPr>
      <t xml:space="preserve"> SPSK-2 projekt realizowany będzie w zakresie chorób kardiologicznych. Choroby kardiologiczne stanowią najczęstszą przyczynę zgonów w Polsce. W latach 2013-2015 były przyczyną 25,5% ogółu zgonów,  spowodowały 296 038 zgonów, rzeczywisty współczynnik umieralności  dla  Polski  wynosił  256,4  na  100  tys.  ludności. 
Analiza świadczeń w oparciu o Jednorodne Grupy Pacjentów wykazała, że najczęściej sprawozdawane były hospitalizacje w grupach E27 - koronarografia i inne zabiegi, E12 - OZW - leczenie inwazyjne oraz E53 - niewydolność krążenia &gt;69. Odsetek hospitalizacji z produktem E27 były najwyższy w województwie zachodniopomorskim. W podziale na świadczenia zabiegowe i zachowawcze udział tych pierwszych był dominujący. Najwięcej świadczeń zabiegowych zrealizowano w województwach lubuskim, opolskim i zachodniopomorskim.
Najczęstszą przyczyną hospitalizacji na oddziałach kardiologicznych były: choroba niedokrwienna serca (46% hopsitalizacji), niewydolność serca (13% hospitalizacji), migotanie i trzepotanie przedsionków. Struktura demograficzna hopsitalizowanych pacjentów pokazała, że 43% pacjentow stanowią kobiety. Udział pacjentów w wieku 65+ stanowił blisko  62%.
W latach 2022 - 2031 prognozuje sie wzrost zachorowalnośco w Polsce na choroby niedokrwienne serca (wzrost o 9,8%), niewydolność serca (wzrost o 11,2%), pozostałe zaburzenia rytmu serca i przewodzenia (wzrost o 5,3%)
Przeprowadzona prognoza zapotrzebowania na hospitalizacje w oddziale kardiologicznym zakłada wzrost liczby hospitalizacji od 558,23 tys. w 2018 do 646,52 tys. w 2031 roku.  Jednocześnie prognozuje się, na podstawie planowanego wzrostu liczby osobodni, wzrost zapotrzebowania w całym kraju na dodatkowe łóżka szpitalne. 
Inwestycja odpowiada Priorytetom dla Regionalnej Polityki Zdrowotnej dla lecznictwa szpitalnego dla województwa zachodniopomorskiego na lata 2019 - 2021 oraz jest zgodna z mapą potrzeb zdrowotnych dla województwa zachodniopomorskiego. 
Priorytety Regionalnej polityki Zdrowotnej - Priorytet 1 Zmniejszenie zapadalności i przedwczesnej umieralności z powodu: chorób układu sercowo-naczyniowego, w tym zawałów serca, niewydolności serca i udarów mózgu, nowotworów złośliwych, przewlekłych chorób układu oddechowego, cukrzycy, w tym priorytet 1.4 Doskonalenie opieki kardiologicznej, w tym intensywny nadzór kardiologiczny oraz Priorytet 11 Inne problemy zdrowotne istotne  z punktu widzenia mieszkańców województwa, w tym Priorytet 11.1 Wzmocnienie bazy sprzętowej, w tym aparatury diagnostycznej obrazowej.
 SPSK Nr 2 w Szczecinie jest podmiotem leczniczym o kluczowym znaczeniu dla zabezpieczenia potrzeb zdrowotnych w województwie zachodniopomorskim. Atutem SPSK-2  jest starannie dobrany zespół ekspertów składający się z doświadczonych lekarzy, personelu medycznego, nieustannie podnoszącego swoje kwalifikacje zawodowe. Szpital cieszy się ogromną popularnością i uznaniem pacjentów z całego kraju, którzy wysoko oceniają zarówno poziom świadczeń medycznych jak i standard opieki oraz warunki pobytu w trakcie leczenia. W Szpitalu diagnozowane i leczone są najtrudniejsze przypadki chorób układu krążenia. SPSK-2 w Szczecinie jest wiodącym ośrodkiem referencyjnym w zakresie kardiologii. Ze względu na swój wielodyscyplinarny charakter (w jednym miejscu znajduje się oddział kardiologiczny, kardiochirurgiczny oraz oddział chirurgii naczyniowej) , szpital zapewnia wszechstronną opiekę pacjentom z z chorobami układu krążenia. Każdego roku w SPSK-2  hospitalizowanych jest ponad 36 tysięcy pacjentów, z czego ponad 4100 w Klinice Kardiologii z Intensynym Nadzorem Kardiologicznym. W pracowni hemodynamiki wykonywanych jest rocznie blisko 3700 zabiegów, w Pracowni elektrofizjologii ponad 700 zabiegow. 
 Przeprowadzenie przedmiotowej inwestycji  pozwoli na stworzenie adekwatnych, specjalistycznych warunków do rozpoczęcia stosownej opieki nad pacjentami. Zakupiony sprzęt pozwoli na kontynuowanie  kompleksowej diagnostyki w zakresie kardiologicznym, co w sposób kluczowy przyczyni się do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Projekt ma strategiczne znaczenie, ponieważ  ukierunkowany jest na rozwój strategicznych elementów infrastruktury ochrony zdrowia o znaczeniu krajowym poprzez inwestycje w zakresie poprawy wyposażenia i funkcjonowania podmiotów leczniczych udzielających świadczeń opieki zdrowotnej w zakresie kardiologii. Tym samym projekt wpisuje się w  główne kierunki zmian w Polsce mające na celu podniesienie standardu opieki nad pacjentem oraz obniżenie wskaźników zachorowalności i umieralności na choroby serca  oraz poprawę jakości życia.</t>
    </r>
  </si>
  <si>
    <t xml:space="preserve">Projekt z zakresu chorób układu krążenia nie może przewidywać: 
a) Zwiększenia liczby pracowni lub stołów hemodynamicznych – chyba, że taka potrzeba wynika z danych we właściwych mapach potrzeb zdrowotnych (dalej: mapa) stworzonej zgodnie z przepisami ustawy o świadczeniach opieki zdrowotnej finansowanych ze środków publicznych  lub w danych źródłowych do ww. mapy zawartych na internetowej platformie danych Baza Analiz Systemowych i Wdrożeniowych udostępnionej przez Ministerstwo Zdrowia  (dalej: platforma) lub na podstawie sprawozdawczości Narodowego Funduszu Zdrowia za ostatni rok sprawozdawczy, o ile dane wymagane do oceny projektu nie zostały uwzględnione w obowiązującej mapie;
b) Wymiany stołu hemodynamicznego – chyba, że taki wydatek zostanie uzasadniony stopniem zużycia urządzenia;
c) Utworzenia nowego ośrodka kardiochirurgicznego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d) Zwiększenia liczby pracowni lub stołów w zakresie elektrofizjologii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e) Utworzenia nowego ośrodka kardiochirurgicznego dla dzieci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w sytuacji, kiedy mapa dopuszcza utworzenie jednego nowego ośrodka dla kilku województw, należy załączyć do wniosku o dofinansowanie pozytywną rekomendację Komitetu Sterującego ds. koordynacji interwencji EFSI w sektorze zdrowia dla inwestycji.
Istnieje możliwość poprawy/uzupełnienia projektu w zakresie niniejszego kryterium na etapie oceny spełnienia kryteriów wyboru (zgodnie z art. 45 ust. 3 ustawy wdrożeniowej).
</t>
  </si>
  <si>
    <t xml:space="preserve">Realizacja projektu jest uzasadniona w związku z aktualnymi trendami epidemiologicznymi oraz demograficznymi. Wg Map Potrzeb Zdrowotnych w zakresie lecznictwa szpitalnego dla Polski pkt 1.1.1.1 Wpływ procesów demograficznych na stan zdrowia populacji i potrzeby zdrowotne ludności, w Polsce spada  udział  dzieci i  młodzieży  w  ogólnej  liczbie  ludności,  a  zwiększa  się  liczba  i  udział  osób  w  wieku  starszym  (60  lat  i  więcej lub  65  lat  i  więcej).  Takie  zmiany  struktury  wieku  ludności  określa  się  jako  starzenie  się  populacji.  Zmiana struktury  wieku  ludności  Polski,  czyli  proces  starzenia  się  ludności  przejawia  się  znaczącym  przyrostem  osób w starszym wieku – z 5,9 miliona osób w wieku 65 lat i więcej w 2014 roku (15,5% ogółu ludności) oraz nieco ponad  6,3  mln  w  2016  roku  (16,4%)  do  8,6  mln  w  2030  roku  (23,2%)  oraz  11  mln  w  roku  2050  (32,7%). Ponadto w grupie osób starszych wzrasta liczba osób sędziwych, definiowanych jako osoby w wieku 80 lat i więcej lub 85 lat i więcej. Wzrost liczby osób starszych oraz w obrębie tej populacji zwiększenie się grupy osób w wieku 80/85 lat i więcej w istotny sposób będzie wpływać na stan zdrowia tej populacji, przyczyniając się do zwiększenia zapotrzebowania na różne formy usług zdrowotnych.
Planowany przez SPSK-2 projekt realizowany będzie w zakresie chorób kardiologicznych. Choroby kardiologiczne stanowią najczęstszą przyczynę zgonów w Polsce. W latach 2013-2015 były przyczyną 25,5% ogółu zgonów,  spowodowały 296 038 zgonów, rzeczywisty współczynnik umieralności  dla  Polski  wynosił  256,4  na  100  tys.  ludności. Standaryzowany wskaźnik umieralności (SMR) w poszczególnych województwach zmieniał się w granicach od 0,730 w podlaskim (zagrożenie życia z powodu tej grupy chorób o 27,0% niższe niż przeciętnie w kraju) do 1,300 w zachodniopomorskim (zagrożenie życia o 30,0% wyższe od ogólnopolskiego) (MPZ pkt 1.3 Umieralność w Polsce). 
Liczba pacjentów na oddziale kardiologii zwiększyła się o 1,7 tys. w porównaniu do roku 2014. Należy zwrócić uwagę, że w mapach potrzeb zdrowotnych opublikowanych w 2016 r. i przedstawiających dane za 2014 r. nie analizowano hospitalizacji realizowanych na zakresach odpowiednich do oddziału kardiologii na innych oddziałach (18 takich świadczeniodawców w Polsce w 2016 roku). 
Najczęstszą przyczyną hospitalizacji na oddziałach kardiologicznych były: choroba niedokrwienna serca (46% hospitalizacji), niewydolność serca (13% hospitalizacji), migotanie i trzepotanie przedsionków. Struktura demograficzna hopsitalizowanych pacjentów pokazała, że 43% pacjentow stanowią kobiety. Udział pacjentów w wieku 65+ stanowił blisko  62%. (MPZ pkt  2.1.35 Oddział kardiologiczny, w tym ink).
W latach 2022 - 2031 prognozuje sie wzrost zachorowalnośco w Polsce na choroby niedokrwienne serca (wzrost o 9,8%), niewydolność serca (wzrost o 11,2%), pozostałe zaburzenia rytmu serca i przewodzenia (wzrost o 5,3%)
Przeprowadzona prognoza zapotrzebowania na hospitalizacje w oddziale kardiologicznym zakłada wzrost liczby hospitalizacji od 558,23 tys. w 2018 do 646,52 tys. w 2031 roku.  Jednocześnie prognozuje się, na podstawie planowanego wzrostu liczby osobodni, wzrost zapotrzebowania w całym kraju na dodatkowe łóżka szpitalne (MPZ pkt 3.3.33 Oddział kardiologiczny, w tym ink)
Analiza świadczeń w oparciu o Jednorodne Grupy Pacjentów wykazała, że najczęściej sprawozdawane były hospitalizacje w grupach E27 - koronarografia i inne zabiegi, E12 - OZW - leczenie inwazyjne oraz E53 - niewydolność krążenia &gt;69. Odsetek hospitalizacji z produktem E27 były najwyższy w województwie zachodniopomorskim. W podziale na świadczenia zabiegowe i zachowawcze udział tych pierwszych był dominujący. Najwięcej świadczeń zabiegowych zrealizowano w województwach lubuskim, opolskim i zachodniopomorskim (MPZ pkt 2.1.35 Oddział kardiologiczny (w tym ink)
Wg Map Potrzeb Zdrowotnych – pkt 2.4 Zasoby sprzętowe,  w Polsce w 2016 roku było 407 aparatów angiograficznych, z czego 13 w województwie zachodniopomorskim co stanowi 3 najniższy wynik w kraju. 
Zgodnie z Mapą Potrzeb Zdrowotnych  w zakresie kardiologii dla województwa zachodniopomorskiego, pkt 3.4.1. Prognoza świadczeń kardiologia – zachodniopomorskie Tabela 3.4.1: Prognozowana liczba procedur w województwie zachodniopomorskim w latach 2018-2030,  prognozuje się wzrost liczby wykonanych zabiegów koronarografii z 7,6 tys. w 2018 roku do 8,7 tys. w roku 2031 oraz zabiegów PCI z 4,8 tys. w 2018 roku do 5,5 tys. w roku 2031. 
Działania zaplanowane w przedmiotowym projekcie nie pokrywają się z innymi przedsięwzięciami realizowanym przez SPSK-2. 
</t>
  </si>
  <si>
    <t xml:space="preserve">Projekt z zakresu chorób układu krążenia nie może przewidywać: 
a) Zwiększenia liczby pracowni lub stołów hemodynamicznych – chyba, że taka potrzeba wynika z danych we właściwych mapach potrzeb zdrowotnych (dalej: mapa) stworzonej zgodnie z przepisami ustawy o świadczeniach opieki zdrowotnej finansowanych ze środków publicznych  lub w danych źródłowych do ww. mapy zawartych na internetowej platformie danych Baza Analiz Systemowych i Wdrożeniowych udostępnionej przez Ministerstwo Zdrowia  (dalej: platforma) lub na podstawie sprawozdawczości Narodowego Funduszu Zdrowia za ostatni rok sprawozdawczy, o ile dane wymagane do oceny projektu nie zostały uwzględnione w obowiązującej mapie;
b) Wymiany stołu hemodynamicznego – chyba, że taki wydatek zostanie uzasadniony stopniem zużycia urządzenia;
c) Utworzenia nowego ośrodka kardiochirurgicznego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d) Zwiększenia liczby pracowni lub stołów w zakresie elektrofizjologii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e) Utworzenia nowego ośrodka kardiochirurgicznego dla dzieci – chyba, że taka potrzeba wynika z danych we właściwej mapie lub w danych źródłowych do ww. mapy zawartych na platformie lub na podstawie sprawozdawczości Narodowego Funduszu Zdrowia za ostatni rok sprawozdawczy, o ile dane wymagane do oceny projektu nie zostały uwzględnione w obowiązującej mapie; w sytuacji, kiedy mapa dopuszcza utworzenie jednego nowego ośrodka dla kilku województw, należy załączyć do wniosku o dofinansowanie pozytywną rekomendację Komitetu Sterującego ds. koordynacji interwencji EFSI w sektorze zdrowia dla inwestycji.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</si>
</sst>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_-* #,##0\ _z_ł_-;\-* #,##0\ _z_ł_-;_-* &quot;-&quot;??\ _z_ł_-;_-@_-"/>
  </numFmts>
  <fonts count="38"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8"/>
      <name val="Calibri"/>
      <family val="2"/>
      <charset val="238"/>
      <scheme val="minor"/>
    </font>
    <font>
      <sz val="11"/>
      <color theme="0"/>
      <name val="Calibri"/>
      <family val="2"/>
      <scheme val="minor"/>
    </font>
    <font>
      <sz val="8"/>
      <color theme="1"/>
      <name val="Calibri"/>
    </font>
    <font>
      <b/>
      <u/>
      <sz val="8"/>
      <color theme="1"/>
      <name val="Calibri"/>
      <family val="2"/>
      <charset val="238"/>
      <scheme val="minor"/>
    </font>
    <font>
      <sz val="11"/>
      <color theme="0"/>
      <name val="Calibri"/>
      <family val="2"/>
      <charset val="238"/>
      <scheme val="minor"/>
    </font>
    <font>
      <sz val="10"/>
      <color theme="0"/>
      <name val="Calibri"/>
      <family val="2"/>
      <charset val="238"/>
      <scheme val="minor"/>
    </font>
    <font>
      <b/>
      <sz val="11"/>
      <name val="Calibri"/>
      <family val="2"/>
      <charset val="238"/>
      <scheme val="minor"/>
    </font>
    <font>
      <b/>
      <sz val="10"/>
      <name val="Calibri"/>
      <family val="2"/>
      <charset val="238"/>
      <scheme val="minor"/>
    </font>
    <font>
      <sz val="11"/>
      <name val="Calibri"/>
      <family val="2"/>
      <charset val="238"/>
      <scheme val="minor"/>
    </font>
    <font>
      <sz val="10"/>
      <name val="Calibri"/>
      <family val="2"/>
      <charset val="238"/>
    </font>
    <font>
      <sz val="8"/>
      <name val="Calibri"/>
      <family val="2"/>
      <charset val="238"/>
    </font>
    <font>
      <sz val="10"/>
      <color rgb="FFFF0000"/>
      <name val="Calibri"/>
      <family val="2"/>
      <charset val="238"/>
      <scheme val="minor"/>
    </font>
  </fonts>
  <fills count="31">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s>
  <borders count="6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2" fillId="15" borderId="0" applyBorder="0" applyProtection="0"/>
    <xf numFmtId="43" fontId="1" fillId="0" borderId="0" applyFont="0" applyFill="0" applyBorder="0" applyAlignment="0" applyProtection="0"/>
    <xf numFmtId="0" fontId="9" fillId="0" borderId="0"/>
    <xf numFmtId="0" fontId="22" fillId="0" borderId="0"/>
    <xf numFmtId="0" fontId="22" fillId="18" borderId="0" applyNumberFormat="0" applyFont="0" applyBorder="0" applyProtection="0"/>
    <xf numFmtId="9" fontId="22" fillId="0" borderId="0" applyFont="0" applyBorder="0" applyProtection="0"/>
    <xf numFmtId="0" fontId="25"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27" fillId="23" borderId="0" applyNumberFormat="0" applyBorder="0" applyAlignment="0" applyProtection="0"/>
    <xf numFmtId="0" fontId="7" fillId="24" borderId="0" applyNumberFormat="0" applyBorder="0" applyAlignment="0" applyProtection="0"/>
    <xf numFmtId="0" fontId="7" fillId="0" borderId="0"/>
    <xf numFmtId="0" fontId="7" fillId="0" borderId="0"/>
    <xf numFmtId="0" fontId="7" fillId="0" borderId="0"/>
    <xf numFmtId="0" fontId="7" fillId="25" borderId="0" applyNumberFormat="0" applyBorder="0" applyAlignment="0" applyProtection="0"/>
    <xf numFmtId="0" fontId="7" fillId="0" borderId="0"/>
    <xf numFmtId="0" fontId="7" fillId="0" borderId="0"/>
    <xf numFmtId="0" fontId="1" fillId="19" borderId="0" applyNumberFormat="0" applyBorder="0" applyAlignment="0" applyProtection="0"/>
    <xf numFmtId="0" fontId="1" fillId="0" borderId="0"/>
  </cellStyleXfs>
  <cellXfs count="417">
    <xf numFmtId="0" fontId="0" fillId="0" borderId="0" xfId="0"/>
    <xf numFmtId="0" fontId="2" fillId="0" borderId="0" xfId="0" applyFont="1"/>
    <xf numFmtId="0" fontId="2" fillId="0" borderId="0" xfId="0" applyFont="1" applyFill="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0" borderId="4" xfId="0" applyFont="1" applyFill="1" applyBorder="1" applyAlignment="1">
      <alignment vertical="center" wrapText="1"/>
    </xf>
    <xf numFmtId="4" fontId="0" fillId="0" borderId="0" xfId="0" applyNumberFormat="1"/>
    <xf numFmtId="0" fontId="4" fillId="17" borderId="48" xfId="0" applyFont="1" applyFill="1" applyBorder="1" applyAlignment="1" applyProtection="1">
      <alignment horizontal="center" vertical="center" wrapText="1"/>
    </xf>
    <xf numFmtId="43" fontId="0" fillId="0" borderId="0" xfId="0" applyNumberFormat="1"/>
    <xf numFmtId="0" fontId="2" fillId="2" borderId="4" xfId="0" applyFont="1" applyFill="1" applyBorder="1" applyAlignment="1">
      <alignment vertical="center" wrapText="1"/>
    </xf>
    <xf numFmtId="0" fontId="3" fillId="0" borderId="4" xfId="0" applyFont="1" applyBorder="1" applyAlignment="1">
      <alignment horizontal="left"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4" fontId="12" fillId="0" borderId="45" xfId="0" applyNumberFormat="1" applyFont="1" applyBorder="1" applyAlignment="1">
      <alignment horizontal="right" vertical="top" wrapText="1"/>
    </xf>
    <xf numFmtId="4" fontId="12" fillId="0" borderId="4" xfId="0" applyNumberFormat="1" applyFont="1" applyBorder="1" applyAlignment="1">
      <alignment horizontal="righ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0" fontId="11" fillId="7" borderId="4" xfId="0" applyFont="1" applyFill="1" applyBorder="1" applyAlignment="1">
      <alignment horizontal="center" vertical="center" wrapText="1"/>
    </xf>
    <xf numFmtId="0" fontId="17" fillId="0" borderId="4" xfId="0" applyFont="1" applyBorder="1" applyAlignment="1">
      <alignment horizontal="center" vertical="center"/>
    </xf>
    <xf numFmtId="0" fontId="2"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4" fontId="28" fillId="0" borderId="45" xfId="0" applyNumberFormat="1" applyFont="1" applyBorder="1" applyAlignment="1">
      <alignment horizontal="right" vertical="top" wrapText="1"/>
    </xf>
    <xf numFmtId="0" fontId="17" fillId="2" borderId="4" xfId="0" applyFont="1" applyFill="1" applyBorder="1" applyAlignment="1">
      <alignment horizontal="center" vertical="center"/>
    </xf>
    <xf numFmtId="4" fontId="28" fillId="2" borderId="45" xfId="0" applyNumberFormat="1" applyFont="1" applyFill="1" applyBorder="1" applyAlignment="1">
      <alignment horizontal="right" vertical="top" wrapText="1"/>
    </xf>
    <xf numFmtId="0" fontId="12" fillId="2" borderId="53" xfId="0" applyFont="1" applyFill="1" applyBorder="1" applyAlignment="1">
      <alignment horizontal="center" vertical="center" wrapText="1"/>
    </xf>
    <xf numFmtId="165" fontId="12" fillId="2" borderId="53" xfId="0" applyNumberFormat="1" applyFont="1" applyFill="1" applyBorder="1" applyAlignment="1">
      <alignment horizontal="center" vertical="center" wrapText="1"/>
    </xf>
    <xf numFmtId="4" fontId="12" fillId="2" borderId="53" xfId="0" applyNumberFormat="1" applyFont="1" applyFill="1" applyBorder="1" applyAlignment="1">
      <alignment horizontal="right" vertical="center" wrapText="1"/>
    </xf>
    <xf numFmtId="0" fontId="17" fillId="0" borderId="52" xfId="0" applyFont="1" applyBorder="1" applyAlignment="1">
      <alignment horizontal="center" vertical="center"/>
    </xf>
    <xf numFmtId="4" fontId="12" fillId="0" borderId="52" xfId="0" applyNumberFormat="1" applyFont="1" applyBorder="1" applyAlignment="1">
      <alignment horizontal="right" vertical="top" wrapText="1"/>
    </xf>
    <xf numFmtId="0" fontId="17" fillId="0" borderId="53" xfId="0" applyFont="1" applyBorder="1" applyAlignment="1">
      <alignment horizontal="center" vertical="center"/>
    </xf>
    <xf numFmtId="0" fontId="12" fillId="0" borderId="53" xfId="0" applyFont="1" applyBorder="1" applyAlignment="1">
      <alignment horizontal="center" vertical="top" wrapText="1"/>
    </xf>
    <xf numFmtId="165" fontId="12" fillId="0" borderId="53" xfId="0" applyNumberFormat="1" applyFont="1" applyBorder="1" applyAlignment="1">
      <alignment horizontal="left" vertical="top" wrapText="1"/>
    </xf>
    <xf numFmtId="4" fontId="12" fillId="0" borderId="53" xfId="0" applyNumberFormat="1" applyFont="1" applyBorder="1" applyAlignment="1">
      <alignment horizontal="right" vertical="top" wrapText="1"/>
    </xf>
    <xf numFmtId="4" fontId="12" fillId="2" borderId="53" xfId="0" applyNumberFormat="1" applyFont="1" applyFill="1" applyBorder="1" applyAlignment="1">
      <alignment horizontal="right" vertical="top" wrapText="1"/>
    </xf>
    <xf numFmtId="0" fontId="0" fillId="0" borderId="53" xfId="0" applyBorder="1"/>
    <xf numFmtId="0" fontId="2" fillId="10" borderId="15" xfId="0" applyFont="1" applyFill="1" applyBorder="1" applyAlignment="1">
      <alignment horizontal="center" vertical="center" wrapText="1"/>
    </xf>
    <xf numFmtId="0" fontId="2" fillId="26" borderId="28" xfId="0" applyFont="1" applyFill="1" applyBorder="1" applyAlignment="1">
      <alignment horizontal="center"/>
    </xf>
    <xf numFmtId="0" fontId="2" fillId="0" borderId="53" xfId="0" applyFont="1" applyFill="1" applyBorder="1" applyAlignment="1">
      <alignment horizontal="center" wrapText="1"/>
    </xf>
    <xf numFmtId="0" fontId="5" fillId="2" borderId="4" xfId="0" applyFont="1" applyFill="1" applyBorder="1" applyAlignment="1">
      <alignment vertical="center" wrapText="1"/>
    </xf>
    <xf numFmtId="0" fontId="2" fillId="4" borderId="53" xfId="0" applyFont="1" applyFill="1" applyBorder="1" applyAlignment="1" applyProtection="1">
      <alignment horizontal="center" vertical="center" wrapText="1"/>
    </xf>
    <xf numFmtId="0" fontId="2" fillId="0" borderId="53" xfId="0" applyFont="1" applyFill="1" applyBorder="1" applyAlignment="1">
      <alignment horizontal="center" vertical="center"/>
    </xf>
    <xf numFmtId="4" fontId="5" fillId="0" borderId="53" xfId="0" applyNumberFormat="1" applyFont="1" applyFill="1" applyBorder="1" applyAlignment="1">
      <alignment horizontal="center" vertical="center"/>
    </xf>
    <xf numFmtId="0" fontId="2" fillId="0" borderId="53" xfId="0" applyFont="1" applyBorder="1" applyAlignment="1">
      <alignment horizontal="center" vertical="center"/>
    </xf>
    <xf numFmtId="0" fontId="13" fillId="9" borderId="29"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 fillId="2" borderId="53" xfId="0" applyFont="1" applyFill="1" applyBorder="1" applyAlignment="1">
      <alignment horizontal="center" vertical="center"/>
    </xf>
    <xf numFmtId="0" fontId="2" fillId="2" borderId="53" xfId="0" applyFont="1" applyFill="1" applyBorder="1" applyAlignment="1">
      <alignment vertical="center" wrapText="1"/>
    </xf>
    <xf numFmtId="0" fontId="3" fillId="2" borderId="53" xfId="0" applyFont="1" applyFill="1" applyBorder="1" applyAlignment="1">
      <alignment horizontal="center" vertical="center" wrapText="1"/>
    </xf>
    <xf numFmtId="0" fontId="2" fillId="2" borderId="53" xfId="0" applyFont="1" applyFill="1" applyBorder="1" applyAlignment="1">
      <alignment horizontal="left" vertical="center" wrapText="1"/>
    </xf>
    <xf numFmtId="0" fontId="5" fillId="0" borderId="21" xfId="1" applyFont="1" applyFill="1" applyBorder="1" applyAlignment="1" applyProtection="1">
      <alignment horizontal="center" vertical="center" wrapText="1"/>
    </xf>
    <xf numFmtId="0" fontId="5" fillId="0" borderId="15" xfId="1" applyFont="1" applyFill="1" applyBorder="1" applyAlignment="1" applyProtection="1">
      <alignment horizontal="center" vertical="center" wrapText="1"/>
    </xf>
    <xf numFmtId="0" fontId="5" fillId="29" borderId="53" xfId="1" applyFont="1" applyFill="1" applyBorder="1" applyAlignment="1" applyProtection="1">
      <alignment vertical="center" wrapText="1"/>
    </xf>
    <xf numFmtId="0" fontId="5" fillId="0" borderId="2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61" xfId="1" applyFont="1" applyFill="1" applyBorder="1" applyAlignment="1">
      <alignment horizontal="center" vertical="center" wrapText="1"/>
    </xf>
    <xf numFmtId="0" fontId="21" fillId="29" borderId="13" xfId="1" applyFont="1" applyFill="1" applyBorder="1" applyAlignment="1" applyProtection="1">
      <alignment horizontal="center" vertical="center" wrapText="1"/>
      <protection locked="0"/>
    </xf>
    <xf numFmtId="0" fontId="21" fillId="29" borderId="14" xfId="1" applyFont="1" applyFill="1" applyBorder="1" applyAlignment="1" applyProtection="1">
      <alignment horizontal="center" vertical="center" wrapText="1"/>
      <protection locked="0"/>
    </xf>
    <xf numFmtId="2" fontId="21" fillId="0" borderId="53" xfId="1" applyNumberFormat="1" applyFont="1" applyBorder="1" applyAlignment="1" applyProtection="1">
      <alignment vertical="center" wrapText="1"/>
      <protection locked="0"/>
    </xf>
    <xf numFmtId="9" fontId="21" fillId="0" borderId="22" xfId="17" applyFont="1" applyBorder="1" applyAlignment="1" applyProtection="1">
      <alignment horizontal="right" vertical="center" wrapText="1"/>
      <protection locked="0"/>
    </xf>
    <xf numFmtId="9" fontId="21" fillId="0" borderId="51" xfId="17" applyFont="1" applyBorder="1" applyAlignment="1" applyProtection="1">
      <alignment horizontal="right" vertical="center" wrapText="1"/>
      <protection locked="0"/>
    </xf>
    <xf numFmtId="0" fontId="5" fillId="29" borderId="41" xfId="1" applyFont="1" applyFill="1" applyBorder="1" applyAlignment="1" applyProtection="1">
      <alignment horizontal="center" vertical="center" wrapText="1"/>
      <protection locked="0"/>
    </xf>
    <xf numFmtId="0" fontId="5" fillId="29" borderId="42" xfId="1" applyFont="1" applyFill="1" applyBorder="1" applyAlignment="1" applyProtection="1">
      <alignment horizontal="center" vertical="center" wrapText="1"/>
      <protection locked="0"/>
    </xf>
    <xf numFmtId="0" fontId="5" fillId="29" borderId="64" xfId="1" applyFont="1" applyFill="1" applyBorder="1" applyAlignment="1" applyProtection="1">
      <alignment horizontal="center" vertical="center" wrapText="1"/>
      <protection locked="0"/>
    </xf>
    <xf numFmtId="0" fontId="5" fillId="0" borderId="65" xfId="1" applyFont="1" applyFill="1" applyBorder="1" applyAlignment="1">
      <alignment horizontal="center" vertical="center" wrapText="1"/>
    </xf>
    <xf numFmtId="4" fontId="21" fillId="0" borderId="53" xfId="1" applyNumberFormat="1" applyFont="1" applyFill="1" applyBorder="1" applyAlignment="1" applyProtection="1">
      <alignment vertical="center" wrapText="1"/>
      <protection locked="0"/>
    </xf>
    <xf numFmtId="4" fontId="21" fillId="0" borderId="53" xfId="1" applyNumberFormat="1" applyFont="1" applyBorder="1" applyAlignment="1" applyProtection="1">
      <alignment vertical="center" wrapText="1"/>
      <protection locked="0"/>
    </xf>
    <xf numFmtId="4" fontId="21" fillId="0" borderId="17" xfId="1" applyNumberFormat="1" applyFont="1" applyBorder="1" applyAlignment="1" applyProtection="1">
      <alignment vertical="center" wrapText="1"/>
      <protection locked="0"/>
    </xf>
    <xf numFmtId="4" fontId="2" fillId="0" borderId="53" xfId="109" applyNumberFormat="1" applyFont="1" applyBorder="1" applyAlignment="1">
      <alignment horizontal="center" vertical="center"/>
    </xf>
    <xf numFmtId="4" fontId="2" fillId="0" borderId="53" xfId="0" applyNumberFormat="1" applyFont="1" applyBorder="1" applyAlignment="1">
      <alignment horizontal="center" vertical="center"/>
    </xf>
    <xf numFmtId="43" fontId="0" fillId="0" borderId="0" xfId="109" applyFont="1"/>
    <xf numFmtId="0" fontId="5" fillId="2" borderId="53" xfId="0" applyFont="1" applyFill="1" applyBorder="1" applyAlignment="1">
      <alignment vertical="center" wrapText="1"/>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53" xfId="0" applyFont="1" applyFill="1" applyBorder="1" applyAlignment="1" applyProtection="1">
      <alignment horizontal="center" vertical="center" wrapText="1"/>
    </xf>
    <xf numFmtId="0" fontId="2" fillId="4" borderId="52"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5" fillId="2" borderId="54" xfId="0" applyFont="1" applyFill="1" applyBorder="1" applyAlignment="1">
      <alignment horizontal="center" vertical="center"/>
    </xf>
    <xf numFmtId="0" fontId="0" fillId="0" borderId="3" xfId="0" applyBorder="1" applyAlignment="1">
      <alignment horizontal="center" vertical="center"/>
    </xf>
    <xf numFmtId="0" fontId="31" fillId="2" borderId="50" xfId="0" applyNumberFormat="1" applyFont="1" applyFill="1" applyBorder="1" applyAlignment="1">
      <alignment wrapText="1"/>
    </xf>
    <xf numFmtId="0" fontId="30" fillId="2" borderId="50" xfId="0" applyFont="1" applyFill="1" applyBorder="1" applyAlignment="1"/>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10" borderId="48"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2" borderId="4" xfId="0" applyFont="1" applyFill="1" applyBorder="1" applyAlignment="1">
      <alignment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13" fillId="9" borderId="55" xfId="0" applyFont="1" applyFill="1" applyBorder="1" applyAlignment="1">
      <alignment horizontal="center" vertical="center" wrapText="1"/>
    </xf>
    <xf numFmtId="0" fontId="13" fillId="9" borderId="33" xfId="0" applyFont="1" applyFill="1" applyBorder="1" applyAlignment="1">
      <alignment horizontal="center" vertical="center" wrapText="1"/>
    </xf>
    <xf numFmtId="0" fontId="13" fillId="9" borderId="56"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0" borderId="33" xfId="0" applyFont="1" applyFill="1" applyBorder="1" applyAlignment="1">
      <alignment horizontal="center"/>
    </xf>
    <xf numFmtId="0" fontId="2" fillId="0" borderId="53"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17" xfId="0" applyBorder="1" applyAlignment="1">
      <alignment horizontal="center"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5" fillId="0" borderId="10" xfId="1" applyFont="1" applyBorder="1" applyAlignment="1">
      <alignment horizontal="center"/>
    </xf>
    <xf numFmtId="0" fontId="5" fillId="29" borderId="57" xfId="1" applyFont="1" applyFill="1" applyBorder="1" applyAlignment="1">
      <alignment horizontal="center" vertical="center" wrapText="1"/>
    </xf>
    <xf numFmtId="0" fontId="21" fillId="0" borderId="57" xfId="1" applyFont="1" applyBorder="1" applyAlignment="1" applyProtection="1">
      <alignment horizontal="center" vertical="center" wrapText="1"/>
      <protection locked="0"/>
    </xf>
    <xf numFmtId="0" fontId="21" fillId="0" borderId="66" xfId="1" applyFont="1" applyBorder="1" applyAlignment="1" applyProtection="1">
      <alignment horizontal="center" vertical="center" wrapText="1"/>
      <protection locked="0"/>
    </xf>
    <xf numFmtId="0" fontId="5" fillId="29" borderId="54" xfId="144" applyFont="1" applyFill="1" applyBorder="1" applyAlignment="1" applyProtection="1">
      <alignment horizontal="center" vertical="center" wrapText="1"/>
      <protection locked="0"/>
    </xf>
    <xf numFmtId="0" fontId="0" fillId="29" borderId="3" xfId="0" applyFill="1" applyBorder="1" applyAlignment="1">
      <alignment horizontal="center" vertical="center" wrapText="1"/>
    </xf>
    <xf numFmtId="3" fontId="17" fillId="0" borderId="54" xfId="3"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4" fontId="17" fillId="0" borderId="54" xfId="3" applyNumberFormat="1" applyFont="1" applyFill="1" applyBorder="1" applyAlignment="1" applyProtection="1">
      <alignment horizontal="center" vertical="center" wrapText="1"/>
    </xf>
    <xf numFmtId="4" fontId="0" fillId="0" borderId="3" xfId="0" applyNumberFormat="1" applyBorder="1" applyAlignment="1">
      <alignment horizontal="center" vertical="center" wrapText="1"/>
    </xf>
    <xf numFmtId="4" fontId="26" fillId="0" borderId="54" xfId="3" applyNumberFormat="1" applyFont="1" applyFill="1" applyBorder="1" applyAlignment="1">
      <alignment horizontal="center" vertical="center" wrapText="1"/>
    </xf>
    <xf numFmtId="4" fontId="26" fillId="0" borderId="47" xfId="3" applyNumberFormat="1" applyFont="1" applyFill="1" applyBorder="1" applyAlignment="1">
      <alignment horizontal="center" vertical="center" wrapText="1"/>
    </xf>
    <xf numFmtId="4" fontId="26" fillId="0" borderId="3" xfId="3" applyNumberFormat="1" applyFont="1" applyFill="1" applyBorder="1" applyAlignment="1">
      <alignment horizontal="center" vertical="center" wrapText="1"/>
    </xf>
    <xf numFmtId="0" fontId="26" fillId="0" borderId="54" xfId="3" applyFont="1" applyFill="1" applyBorder="1" applyAlignment="1" applyProtection="1">
      <alignment horizontal="center" vertical="center" wrapText="1"/>
      <protection locked="0"/>
    </xf>
    <xf numFmtId="0" fontId="26" fillId="0" borderId="3" xfId="3" applyFont="1" applyFill="1" applyBorder="1" applyAlignment="1" applyProtection="1">
      <alignment horizontal="center" vertical="center" wrapText="1"/>
      <protection locked="0"/>
    </xf>
    <xf numFmtId="3" fontId="26" fillId="0" borderId="54" xfId="3" applyNumberFormat="1" applyFont="1" applyFill="1" applyBorder="1" applyAlignment="1" applyProtection="1">
      <alignment horizontal="center" vertical="center" wrapText="1"/>
    </xf>
    <xf numFmtId="3" fontId="26" fillId="0" borderId="8" xfId="3" applyNumberFormat="1" applyFont="1" applyFill="1" applyBorder="1" applyAlignment="1" applyProtection="1">
      <alignment horizontal="center" vertical="center" wrapText="1"/>
    </xf>
    <xf numFmtId="4" fontId="26" fillId="0" borderId="27" xfId="3" applyNumberFormat="1" applyFont="1" applyFill="1" applyBorder="1" applyAlignment="1">
      <alignment horizontal="center" vertical="center" wrapText="1"/>
    </xf>
    <xf numFmtId="4" fontId="26" fillId="0" borderId="18" xfId="3" applyNumberFormat="1" applyFont="1" applyFill="1" applyBorder="1" applyAlignment="1">
      <alignment horizontal="center" vertical="center" wrapText="1"/>
    </xf>
    <xf numFmtId="4" fontId="26" fillId="0" borderId="28" xfId="3" applyNumberFormat="1" applyFont="1" applyFill="1" applyBorder="1" applyAlignment="1">
      <alignment horizontal="center" vertical="center" wrapText="1"/>
    </xf>
    <xf numFmtId="0" fontId="26" fillId="0" borderId="27" xfId="3" applyFont="1" applyFill="1" applyBorder="1" applyAlignment="1" applyProtection="1">
      <alignment horizontal="center" vertical="center" wrapText="1"/>
      <protection locked="0"/>
    </xf>
    <xf numFmtId="0" fontId="26" fillId="0" borderId="28" xfId="3" applyFont="1" applyFill="1" applyBorder="1" applyAlignment="1" applyProtection="1">
      <alignment horizontal="center" vertical="center" wrapText="1"/>
      <protection locked="0"/>
    </xf>
    <xf numFmtId="3" fontId="17" fillId="0"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5" fillId="0" borderId="12"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29" borderId="13" xfId="1" applyFont="1" applyFill="1" applyBorder="1" applyAlignment="1">
      <alignment horizontal="center" wrapText="1"/>
    </xf>
    <xf numFmtId="0" fontId="5" fillId="29" borderId="14" xfId="1" applyFont="1" applyFill="1" applyBorder="1" applyAlignment="1">
      <alignment horizontal="center" wrapText="1"/>
    </xf>
    <xf numFmtId="0" fontId="5" fillId="29" borderId="49" xfId="1" applyFont="1" applyFill="1" applyBorder="1" applyAlignment="1" applyProtection="1">
      <alignment horizontal="center" vertical="center" wrapText="1"/>
      <protection locked="0"/>
    </xf>
    <xf numFmtId="0" fontId="5" fillId="29" borderId="50" xfId="1" applyFont="1" applyFill="1" applyBorder="1" applyAlignment="1" applyProtection="1">
      <alignment horizontal="center" vertical="center" wrapText="1"/>
      <protection locked="0"/>
    </xf>
    <xf numFmtId="0" fontId="5" fillId="29" borderId="16" xfId="1" applyFont="1" applyFill="1" applyBorder="1" applyAlignment="1" applyProtection="1">
      <alignment horizontal="center" vertical="center" wrapText="1"/>
      <protection locked="0"/>
    </xf>
    <xf numFmtId="0" fontId="5" fillId="29" borderId="54" xfId="1" applyFont="1" applyFill="1" applyBorder="1" applyAlignment="1" applyProtection="1">
      <alignment horizontal="center" vertical="center" wrapText="1"/>
      <protection locked="0"/>
    </xf>
    <xf numFmtId="0" fontId="5" fillId="29" borderId="3" xfId="1" applyFont="1" applyFill="1" applyBorder="1" applyAlignment="1" applyProtection="1">
      <alignment horizontal="center" vertical="center" wrapText="1"/>
      <protection locked="0"/>
    </xf>
    <xf numFmtId="0" fontId="5" fillId="29" borderId="52" xfId="1" applyFont="1" applyFill="1" applyBorder="1" applyAlignment="1" applyProtection="1">
      <alignment horizontal="center" vertical="center" wrapText="1"/>
      <protection locked="0"/>
    </xf>
    <xf numFmtId="0" fontId="5" fillId="29" borderId="20" xfId="1" applyFont="1" applyFill="1" applyBorder="1" applyAlignment="1" applyProtection="1">
      <alignment horizontal="center" vertical="center" wrapText="1"/>
      <protection locked="0"/>
    </xf>
    <xf numFmtId="0" fontId="5" fillId="29" borderId="41" xfId="1" applyFont="1" applyFill="1" applyBorder="1" applyAlignment="1" applyProtection="1">
      <alignment horizontal="center" vertical="center" wrapText="1"/>
      <protection locked="0"/>
    </xf>
    <xf numFmtId="0" fontId="5" fillId="29" borderId="0" xfId="1" applyFont="1" applyFill="1" applyBorder="1" applyAlignment="1" applyProtection="1">
      <alignment horizontal="center" vertical="center" wrapText="1"/>
      <protection locked="0"/>
    </xf>
    <xf numFmtId="0" fontId="5" fillId="29" borderId="42" xfId="1" applyFont="1" applyFill="1" applyBorder="1" applyAlignment="1" applyProtection="1">
      <alignment horizontal="center" vertical="center" wrapText="1"/>
      <protection locked="0"/>
    </xf>
    <xf numFmtId="0" fontId="26" fillId="0" borderId="8" xfId="3" applyFont="1" applyFill="1" applyBorder="1" applyAlignment="1" applyProtection="1">
      <alignment horizontal="center" vertical="center" wrapText="1"/>
      <protection locked="0"/>
    </xf>
    <xf numFmtId="0" fontId="5" fillId="0" borderId="54" xfId="1" applyFont="1" applyFill="1" applyBorder="1" applyAlignment="1" applyProtection="1">
      <alignment horizontal="center" vertical="center" wrapText="1"/>
      <protection locked="0"/>
    </xf>
    <xf numFmtId="0" fontId="5" fillId="0" borderId="47"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53"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5" fillId="0" borderId="27" xfId="1" applyFont="1" applyBorder="1" applyAlignment="1">
      <alignment horizontal="center" vertical="center" wrapText="1"/>
    </xf>
    <xf numFmtId="0" fontId="5" fillId="0" borderId="28" xfId="1" applyFont="1" applyBorder="1" applyAlignment="1">
      <alignment horizontal="center" vertical="center" wrapText="1"/>
    </xf>
    <xf numFmtId="0" fontId="35" fillId="0" borderId="63" xfId="1" applyFont="1" applyFill="1" applyBorder="1" applyAlignment="1" applyProtection="1">
      <alignment horizontal="center" vertical="center" wrapText="1"/>
      <protection locked="0"/>
    </xf>
    <xf numFmtId="0" fontId="5" fillId="29" borderId="53" xfId="1" applyFont="1" applyFill="1" applyBorder="1" applyAlignment="1">
      <alignment vertical="center" wrapText="1"/>
    </xf>
    <xf numFmtId="0" fontId="5" fillId="29" borderId="22" xfId="1" applyFont="1" applyFill="1" applyBorder="1" applyAlignment="1">
      <alignment vertical="center" wrapText="1"/>
    </xf>
    <xf numFmtId="0" fontId="11" fillId="0" borderId="50" xfId="21" applyFont="1" applyFill="1" applyBorder="1" applyAlignment="1">
      <alignment horizontal="center" vertical="center" wrapText="1"/>
    </xf>
    <xf numFmtId="0" fontId="5" fillId="0" borderId="62" xfId="1" applyFont="1" applyFill="1" applyBorder="1" applyAlignment="1">
      <alignment horizontal="center" vertical="center" wrapText="1"/>
    </xf>
    <xf numFmtId="0" fontId="5" fillId="0" borderId="42" xfId="1" applyFont="1" applyFill="1" applyBorder="1" applyAlignment="1">
      <alignment horizontal="center" vertical="center" wrapText="1"/>
    </xf>
    <xf numFmtId="0" fontId="5" fillId="0" borderId="56" xfId="1" applyFont="1" applyFill="1" applyBorder="1" applyAlignment="1">
      <alignment horizontal="center" vertical="center" wrapText="1"/>
    </xf>
    <xf numFmtId="0" fontId="5" fillId="29" borderId="13" xfId="1" applyFont="1" applyFill="1" applyBorder="1" applyAlignment="1">
      <alignment horizontal="center" vertical="center" wrapText="1"/>
    </xf>
    <xf numFmtId="0" fontId="5" fillId="29" borderId="14" xfId="1" applyFont="1" applyFill="1" applyBorder="1" applyAlignment="1">
      <alignment horizontal="center" vertical="center" wrapText="1"/>
    </xf>
    <xf numFmtId="0" fontId="5" fillId="29" borderId="53" xfId="1" applyFont="1" applyFill="1" applyBorder="1" applyAlignment="1" applyProtection="1">
      <alignment horizontal="center" vertical="center" wrapText="1"/>
      <protection locked="0"/>
    </xf>
    <xf numFmtId="0" fontId="5" fillId="29" borderId="47" xfId="1" applyFont="1" applyFill="1" applyBorder="1" applyAlignment="1" applyProtection="1">
      <alignment horizontal="center" vertical="center" wrapText="1"/>
      <protection locked="0"/>
    </xf>
    <xf numFmtId="0" fontId="5" fillId="29" borderId="8" xfId="1" applyFont="1" applyFill="1" applyBorder="1" applyAlignment="1" applyProtection="1">
      <alignment horizontal="center" vertical="center" wrapText="1"/>
      <protection locked="0"/>
    </xf>
    <xf numFmtId="0" fontId="5" fillId="0" borderId="53" xfId="1" applyFont="1" applyBorder="1" applyAlignment="1">
      <alignment horizontal="center" vertical="center" wrapText="1"/>
    </xf>
    <xf numFmtId="0" fontId="5" fillId="29" borderId="27" xfId="1" applyFont="1" applyFill="1" applyBorder="1" applyAlignment="1">
      <alignment horizontal="center" vertical="center" wrapText="1"/>
    </xf>
    <xf numFmtId="0" fontId="5" fillId="29" borderId="28" xfId="1" applyFont="1" applyFill="1" applyBorder="1" applyAlignment="1">
      <alignment horizontal="center" vertical="center" wrapText="1"/>
    </xf>
    <xf numFmtId="17" fontId="5" fillId="0" borderId="22" xfId="1" applyNumberFormat="1" applyFont="1" applyBorder="1" applyAlignment="1" applyProtection="1">
      <alignment horizontal="center" vertical="center" wrapText="1"/>
      <protection locked="0"/>
    </xf>
    <xf numFmtId="0" fontId="5" fillId="0" borderId="22" xfId="1" applyFont="1" applyBorder="1" applyAlignment="1" applyProtection="1">
      <alignment horizontal="center" vertical="center" wrapText="1"/>
      <protection locked="0"/>
    </xf>
    <xf numFmtId="0" fontId="5" fillId="0" borderId="51" xfId="1" applyFont="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6" xfId="1" applyFont="1" applyFill="1" applyBorder="1" applyAlignment="1">
      <alignment vertical="center" wrapText="1"/>
    </xf>
    <xf numFmtId="0" fontId="5" fillId="29" borderId="6" xfId="1" applyFont="1" applyFill="1" applyBorder="1" applyAlignment="1">
      <alignment horizontal="center" vertical="center" wrapText="1"/>
    </xf>
    <xf numFmtId="49" fontId="5" fillId="0" borderId="6" xfId="1" applyNumberFormat="1" applyFont="1" applyFill="1" applyBorder="1" applyAlignment="1" applyProtection="1">
      <alignment horizontal="center" vertical="center" wrapText="1"/>
      <protection locked="0"/>
    </xf>
    <xf numFmtId="0" fontId="5" fillId="29" borderId="23" xfId="1" applyFont="1" applyFill="1" applyBorder="1" applyAlignment="1">
      <alignment horizontal="center" vertical="center" wrapText="1"/>
    </xf>
    <xf numFmtId="0" fontId="5" fillId="29" borderId="24" xfId="1" applyFont="1" applyFill="1" applyBorder="1" applyAlignment="1">
      <alignment horizontal="center" vertical="center" wrapText="1"/>
    </xf>
    <xf numFmtId="49" fontId="5" fillId="0" borderId="23" xfId="1" applyNumberFormat="1" applyFont="1" applyFill="1" applyBorder="1" applyAlignment="1">
      <alignment horizontal="center" vertical="center" wrapText="1"/>
    </xf>
    <xf numFmtId="49" fontId="5" fillId="0" borderId="25" xfId="1" applyNumberFormat="1" applyFont="1" applyFill="1" applyBorder="1" applyAlignment="1">
      <alignment horizontal="center" vertical="center" wrapText="1"/>
    </xf>
    <xf numFmtId="49" fontId="5" fillId="0" borderId="26" xfId="1" applyNumberFormat="1" applyFont="1" applyFill="1" applyBorder="1" applyAlignment="1">
      <alignment horizontal="center" vertical="center" wrapText="1"/>
    </xf>
    <xf numFmtId="0" fontId="5" fillId="29" borderId="53" xfId="1" applyFont="1" applyFill="1" applyBorder="1" applyAlignment="1">
      <alignment horizontal="left" vertical="center" wrapText="1"/>
    </xf>
    <xf numFmtId="0" fontId="5" fillId="0" borderId="53" xfId="1" applyFont="1" applyFill="1" applyBorder="1" applyAlignment="1" applyProtection="1">
      <alignment horizontal="left" vertical="center" wrapText="1"/>
      <protection locked="0"/>
    </xf>
    <xf numFmtId="0" fontId="5" fillId="0" borderId="17" xfId="1" applyFont="1" applyFill="1" applyBorder="1" applyAlignment="1" applyProtection="1">
      <alignment horizontal="left" vertical="center" wrapText="1"/>
      <protection locked="0"/>
    </xf>
    <xf numFmtId="0" fontId="5" fillId="0" borderId="22" xfId="1" applyFont="1" applyFill="1" applyBorder="1" applyAlignment="1" applyProtection="1">
      <alignment horizontal="left" vertical="center" wrapText="1"/>
      <protection locked="0"/>
    </xf>
    <xf numFmtId="0" fontId="5" fillId="0" borderId="51" xfId="1" applyFont="1" applyFill="1" applyBorder="1" applyAlignment="1" applyProtection="1">
      <alignment horizontal="left" vertical="center" wrapText="1"/>
      <protection locked="0"/>
    </xf>
    <xf numFmtId="0" fontId="5" fillId="29" borderId="13" xfId="1" applyFont="1" applyFill="1" applyBorder="1" applyAlignment="1">
      <alignment vertical="center" wrapText="1"/>
    </xf>
    <xf numFmtId="0" fontId="5" fillId="0" borderId="13" xfId="1" applyFont="1" applyFill="1" applyBorder="1" applyAlignment="1" applyProtection="1">
      <alignment horizontal="left" vertical="center" wrapText="1"/>
      <protection locked="0"/>
    </xf>
    <xf numFmtId="0" fontId="5" fillId="0" borderId="14" xfId="1" applyFont="1" applyFill="1" applyBorder="1" applyAlignment="1" applyProtection="1">
      <alignment horizontal="left" vertical="center" wrapText="1"/>
      <protection locked="0"/>
    </xf>
    <xf numFmtId="0" fontId="5" fillId="0" borderId="34" xfId="1" applyFont="1" applyFill="1" applyBorder="1" applyAlignment="1">
      <alignment horizontal="center" vertical="center" wrapText="1"/>
    </xf>
    <xf numFmtId="0" fontId="5" fillId="0" borderId="59" xfId="1" applyFont="1" applyFill="1" applyBorder="1" applyAlignment="1">
      <alignment horizontal="center" vertical="center" wrapText="1"/>
    </xf>
    <xf numFmtId="0" fontId="5" fillId="29" borderId="49" xfId="1" applyFont="1" applyFill="1" applyBorder="1" applyAlignment="1">
      <alignment horizontal="center" vertical="center" wrapText="1"/>
    </xf>
    <xf numFmtId="0" fontId="5" fillId="29" borderId="16" xfId="1" applyFont="1" applyFill="1" applyBorder="1" applyAlignment="1">
      <alignment horizontal="center" vertical="center" wrapText="1"/>
    </xf>
    <xf numFmtId="0" fontId="5" fillId="29" borderId="35" xfId="1" applyFont="1" applyFill="1" applyBorder="1" applyAlignment="1">
      <alignment horizontal="center" vertical="center" wrapText="1"/>
    </xf>
    <xf numFmtId="0" fontId="5" fillId="29" borderId="38" xfId="1" applyFont="1" applyFill="1" applyBorder="1" applyAlignment="1">
      <alignment horizontal="center" vertical="center" wrapText="1"/>
    </xf>
    <xf numFmtId="0" fontId="5" fillId="0" borderId="49" xfId="1" applyFont="1" applyFill="1" applyBorder="1" applyAlignment="1" applyProtection="1">
      <alignment horizontal="center" vertical="center" wrapText="1"/>
      <protection locked="0"/>
    </xf>
    <xf numFmtId="0" fontId="5" fillId="0" borderId="50" xfId="1" applyFont="1" applyFill="1" applyBorder="1" applyAlignment="1" applyProtection="1">
      <alignment horizontal="center" vertical="center" wrapText="1"/>
      <protection locked="0"/>
    </xf>
    <xf numFmtId="0" fontId="5" fillId="0" borderId="58" xfId="1" applyFont="1" applyFill="1" applyBorder="1" applyAlignment="1" applyProtection="1">
      <alignment horizontal="center" vertical="center" wrapText="1"/>
      <protection locked="0"/>
    </xf>
    <xf numFmtId="0" fontId="5" fillId="0" borderId="35" xfId="1" applyFont="1" applyFill="1" applyBorder="1" applyAlignment="1" applyProtection="1">
      <alignment horizontal="center" vertical="center" wrapText="1"/>
      <protection locked="0"/>
    </xf>
    <xf numFmtId="0" fontId="5" fillId="0" borderId="43" xfId="1" applyFont="1" applyFill="1" applyBorder="1" applyAlignment="1" applyProtection="1">
      <alignment horizontal="center" vertical="center" wrapText="1"/>
      <protection locked="0"/>
    </xf>
    <xf numFmtId="0" fontId="5" fillId="0" borderId="60" xfId="1" applyFont="1" applyFill="1" applyBorder="1" applyAlignment="1" applyProtection="1">
      <alignment horizontal="center" vertical="center" wrapText="1"/>
      <protection locked="0"/>
    </xf>
    <xf numFmtId="0" fontId="5" fillId="0" borderId="53"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5" fillId="29" borderId="54" xfId="1" applyFont="1" applyFill="1" applyBorder="1" applyAlignment="1">
      <alignment horizontal="left" vertical="center" wrapText="1"/>
    </xf>
    <xf numFmtId="0" fontId="5" fillId="29" borderId="3" xfId="1" applyFont="1" applyFill="1" applyBorder="1" applyAlignment="1">
      <alignment horizontal="left" vertical="center" wrapText="1"/>
    </xf>
    <xf numFmtId="0" fontId="5" fillId="29"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21" fillId="2" borderId="53"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5" fillId="0" borderId="30" xfId="1" applyFont="1" applyBorder="1" applyAlignment="1">
      <alignment horizontal="center"/>
    </xf>
    <xf numFmtId="0" fontId="5" fillId="0" borderId="57" xfId="1" applyFont="1" applyBorder="1" applyAlignment="1">
      <alignment horizontal="center"/>
    </xf>
    <xf numFmtId="0" fontId="5" fillId="0" borderId="29" xfId="1" applyFont="1" applyBorder="1" applyAlignment="1">
      <alignment horizontal="center"/>
    </xf>
    <xf numFmtId="0" fontId="33" fillId="30" borderId="12" xfId="1" applyFont="1" applyFill="1" applyBorder="1" applyAlignment="1" applyProtection="1">
      <alignment horizontal="center" vertical="center" wrapText="1"/>
    </xf>
    <xf numFmtId="0" fontId="33" fillId="30" borderId="13" xfId="1" applyFont="1" applyFill="1" applyBorder="1" applyAlignment="1" applyProtection="1">
      <alignment horizontal="center" vertical="center" wrapText="1"/>
    </xf>
    <xf numFmtId="0" fontId="33" fillId="30" borderId="14" xfId="1" applyFont="1" applyFill="1" applyBorder="1" applyAlignment="1" applyProtection="1">
      <alignment horizontal="center" vertical="center" wrapText="1"/>
    </xf>
    <xf numFmtId="0" fontId="21" fillId="0" borderId="53"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29" borderId="22" xfId="1" applyFont="1" applyFill="1" applyBorder="1" applyAlignment="1">
      <alignment horizontal="left" vertical="center" wrapText="1"/>
    </xf>
    <xf numFmtId="0" fontId="21" fillId="0" borderId="22" xfId="1" applyFont="1" applyBorder="1" applyAlignment="1" applyProtection="1">
      <alignment horizontal="center" vertical="center" wrapText="1"/>
      <protection locked="0"/>
    </xf>
    <xf numFmtId="0" fontId="21" fillId="0" borderId="51" xfId="1" applyFont="1" applyBorder="1" applyAlignment="1" applyProtection="1">
      <alignment horizontal="center" vertical="center" wrapText="1"/>
      <protection locked="0"/>
    </xf>
    <xf numFmtId="0" fontId="5" fillId="29" borderId="53" xfId="1" applyFont="1" applyFill="1" applyBorder="1" applyAlignment="1" applyProtection="1">
      <alignment horizontal="center" vertical="center" wrapText="1"/>
    </xf>
    <xf numFmtId="0" fontId="5" fillId="0" borderId="53" xfId="19" applyFont="1" applyBorder="1" applyAlignment="1">
      <alignment horizontal="center" vertical="center" wrapText="1"/>
    </xf>
    <xf numFmtId="0" fontId="5" fillId="0" borderId="17" xfId="19" applyFont="1" applyBorder="1" applyAlignment="1">
      <alignment horizontal="center" vertical="center" wrapText="1"/>
    </xf>
    <xf numFmtId="0" fontId="36" fillId="0" borderId="53" xfId="9" applyFont="1" applyFill="1" applyBorder="1" applyAlignment="1">
      <alignment horizontal="center" vertical="center" wrapText="1"/>
    </xf>
    <xf numFmtId="0" fontId="36" fillId="0" borderId="17" xfId="9" applyFont="1" applyFill="1" applyBorder="1" applyAlignment="1">
      <alignment horizontal="center" vertical="center" wrapText="1"/>
    </xf>
    <xf numFmtId="0" fontId="5" fillId="0" borderId="53" xfId="1" applyFont="1" applyBorder="1" applyAlignment="1">
      <alignment vertical="center" wrapText="1"/>
    </xf>
    <xf numFmtId="0" fontId="5" fillId="0" borderId="17" xfId="1" applyFont="1" applyBorder="1" applyAlignment="1">
      <alignment vertical="center" wrapText="1"/>
    </xf>
    <xf numFmtId="0" fontId="35" fillId="0" borderId="53" xfId="19" applyFont="1" applyBorder="1" applyAlignment="1">
      <alignment horizontal="center" vertical="center" wrapText="1"/>
    </xf>
    <xf numFmtId="0" fontId="35" fillId="0" borderId="17" xfId="19" applyFont="1" applyBorder="1" applyAlignment="1">
      <alignment horizontal="center" vertical="center" wrapText="1"/>
    </xf>
    <xf numFmtId="0" fontId="5" fillId="0" borderId="17" xfId="1" applyFont="1" applyBorder="1" applyAlignment="1">
      <alignment horizontal="center" vertical="center" wrapText="1"/>
    </xf>
    <xf numFmtId="0" fontId="5" fillId="0" borderId="15" xfId="1" applyFont="1" applyFill="1" applyBorder="1" applyAlignment="1" applyProtection="1">
      <alignment horizontal="center" vertical="center" wrapText="1"/>
    </xf>
    <xf numFmtId="0" fontId="33" fillId="2" borderId="53" xfId="1" applyFont="1" applyFill="1" applyBorder="1" applyAlignment="1" applyProtection="1">
      <alignment horizontal="center" vertical="center" wrapText="1"/>
    </xf>
    <xf numFmtId="0" fontId="33" fillId="2" borderId="17" xfId="1" applyFont="1" applyFill="1" applyBorder="1" applyAlignment="1" applyProtection="1">
      <alignment horizontal="center" vertical="center" wrapText="1"/>
    </xf>
    <xf numFmtId="0" fontId="5" fillId="0" borderId="53" xfId="1" applyFont="1" applyFill="1" applyBorder="1" applyAlignment="1" applyProtection="1">
      <alignment horizontal="center" vertical="center" wrapText="1"/>
    </xf>
    <xf numFmtId="0" fontId="5" fillId="0" borderId="54" xfId="1" applyFont="1" applyFill="1" applyBorder="1" applyAlignment="1" applyProtection="1">
      <alignment horizontal="center" vertical="center" wrapText="1"/>
    </xf>
    <xf numFmtId="0" fontId="5" fillId="0" borderId="47"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32" fillId="28" borderId="12" xfId="1" applyFont="1" applyFill="1" applyBorder="1" applyAlignment="1">
      <alignment horizontal="center" vertical="center" wrapText="1"/>
    </xf>
    <xf numFmtId="0" fontId="32" fillId="28" borderId="13" xfId="1" applyFont="1" applyFill="1" applyBorder="1" applyAlignment="1">
      <alignment horizontal="center" vertical="center" wrapText="1"/>
    </xf>
    <xf numFmtId="0" fontId="32" fillId="28" borderId="14" xfId="1" applyFont="1" applyFill="1" applyBorder="1" applyAlignment="1">
      <alignment horizontal="center" vertical="center" wrapText="1"/>
    </xf>
    <xf numFmtId="0" fontId="5" fillId="29" borderId="18" xfId="1" applyFont="1" applyFill="1" applyBorder="1" applyAlignment="1" applyProtection="1">
      <alignment horizontal="center" vertical="center" wrapText="1"/>
    </xf>
    <xf numFmtId="0" fontId="5" fillId="29" borderId="28" xfId="1" applyFont="1" applyFill="1" applyBorder="1" applyAlignment="1" applyProtection="1">
      <alignment horizontal="center" vertical="center" wrapText="1"/>
    </xf>
    <xf numFmtId="0" fontId="33" fillId="0" borderId="22" xfId="1" applyFont="1" applyBorder="1" applyAlignment="1">
      <alignment horizontal="center" vertical="center"/>
    </xf>
    <xf numFmtId="0" fontId="33" fillId="0" borderId="51" xfId="1" applyFont="1" applyBorder="1" applyAlignment="1">
      <alignment horizontal="center" vertical="center"/>
    </xf>
    <xf numFmtId="0" fontId="34" fillId="30" borderId="13" xfId="1" applyFont="1" applyFill="1" applyBorder="1" applyAlignment="1"/>
    <xf numFmtId="0" fontId="34" fillId="30" borderId="14" xfId="1" applyFont="1" applyFill="1" applyBorder="1" applyAlignment="1"/>
    <xf numFmtId="0" fontId="33" fillId="0" borderId="53" xfId="1" applyFont="1" applyFill="1" applyBorder="1" applyAlignment="1" applyProtection="1">
      <alignment horizontal="center" vertical="center" wrapText="1"/>
    </xf>
    <xf numFmtId="0" fontId="33" fillId="0" borderId="17" xfId="1" applyFont="1" applyFill="1" applyBorder="1" applyAlignment="1" applyProtection="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8"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xf numFmtId="0" fontId="2" fillId="0" borderId="54" xfId="0" applyFont="1" applyBorder="1" applyAlignment="1">
      <alignment horizontal="center" vertical="center"/>
    </xf>
    <xf numFmtId="0" fontId="2" fillId="0" borderId="3" xfId="0" applyFont="1" applyBorder="1" applyAlignment="1">
      <alignment horizontal="center" vertical="center"/>
    </xf>
    <xf numFmtId="0" fontId="2" fillId="0" borderId="54" xfId="0" applyFont="1" applyBorder="1" applyAlignment="1">
      <alignment horizontal="center" vertical="center" wrapText="1"/>
    </xf>
    <xf numFmtId="0" fontId="2" fillId="0" borderId="3" xfId="0" applyFont="1" applyBorder="1" applyAlignment="1">
      <alignment horizontal="center" vertical="center" wrapText="1"/>
    </xf>
    <xf numFmtId="0" fontId="5" fillId="2" borderId="53" xfId="0" applyFont="1" applyFill="1" applyBorder="1" applyAlignment="1">
      <alignment horizontal="center" vertical="center"/>
    </xf>
    <xf numFmtId="0" fontId="5" fillId="0" borderId="54" xfId="0" applyFont="1" applyFill="1" applyBorder="1" applyAlignment="1">
      <alignment horizontal="center" vertical="center" wrapText="1"/>
    </xf>
    <xf numFmtId="0" fontId="2" fillId="0" borderId="47" xfId="0" applyFont="1" applyBorder="1" applyAlignment="1">
      <alignment horizontal="center" vertical="center"/>
    </xf>
    <xf numFmtId="0" fontId="2" fillId="0" borderId="53" xfId="0" applyFont="1" applyBorder="1" applyAlignment="1">
      <alignment horizontal="center" vertical="center"/>
    </xf>
    <xf numFmtId="0" fontId="2" fillId="0" borderId="53" xfId="0" applyFont="1" applyBorder="1" applyAlignment="1">
      <alignment horizontal="center" vertical="center" wrapText="1"/>
    </xf>
    <xf numFmtId="168" fontId="2" fillId="0" borderId="53" xfId="109" applyNumberFormat="1" applyFont="1" applyBorder="1" applyAlignment="1">
      <alignment horizontal="center" vertical="center"/>
    </xf>
    <xf numFmtId="0" fontId="5" fillId="0" borderId="54" xfId="0" applyFont="1" applyFill="1" applyBorder="1" applyAlignment="1">
      <alignment horizontal="center" vertical="center"/>
    </xf>
    <xf numFmtId="0" fontId="5" fillId="0" borderId="3" xfId="0" applyFont="1" applyFill="1" applyBorder="1" applyAlignment="1">
      <alignment horizontal="center" vertical="center"/>
    </xf>
    <xf numFmtId="0" fontId="11" fillId="27" borderId="43" xfId="0" applyFont="1" applyFill="1" applyBorder="1" applyAlignment="1">
      <alignment horizontal="center"/>
    </xf>
    <xf numFmtId="0" fontId="2" fillId="4" borderId="7" xfId="0" applyFont="1" applyFill="1" applyBorder="1" applyAlignment="1" applyProtection="1">
      <alignment horizontal="center" vertical="center" wrapText="1"/>
    </xf>
  </cellXfs>
  <cellStyles count="146">
    <cellStyle name="20% — akcent 2 2" xfId="94"/>
    <cellStyle name="20% — akcent 2 3" xfId="100"/>
    <cellStyle name="20% — akcent 2 4" xfId="141"/>
    <cellStyle name="20% — akcent 3" xfId="144" builtinId="38"/>
    <cellStyle name="20% — akcent 3 2" xfId="91"/>
    <cellStyle name="20% — akcent 3 3" xfId="137"/>
    <cellStyle name="20% - akcent 3 8" xfId="124"/>
    <cellStyle name="Akcent 3 2" xfId="136"/>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38"/>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5"/>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2"/>
    <cellStyle name="Normalny 2 4 3 3" xfId="99"/>
    <cellStyle name="Normalny 2 4 3 4" xfId="140"/>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3"/>
    <cellStyle name="Normalny 2 8" xfId="9"/>
    <cellStyle name="Normalny 2 8 2" xfId="4"/>
    <cellStyle name="Normalny 2 8 3" xfId="59"/>
    <cellStyle name="Normalny 2 8 36" xfId="145"/>
    <cellStyle name="Normalny 2 8 4" xfId="67"/>
    <cellStyle name="Normalny 2 8 5" xfId="24"/>
    <cellStyle name="Normalny 2 8 6" xfId="81"/>
    <cellStyle name="Normalny 2 8 7" xfId="97"/>
    <cellStyle name="Normalny 2 8 8" xfId="139"/>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5">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 val="Informacje_o_Planie_działań"/>
      <sheetName val="PI_2_c"/>
      <sheetName val="PI_8vi"/>
      <sheetName val="PI_9a"/>
      <sheetName val="PI_9iv"/>
      <sheetName val="PI_10ii"/>
      <sheetName val="PI_10iii"/>
      <sheetName val="Tab__wskaźników_i_finansowa"/>
      <sheetName val="załącznik_nr_1"/>
      <sheetName val="Informacje ogól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18"/>
  <sheetViews>
    <sheetView view="pageBreakPreview" zoomScaleNormal="100" zoomScaleSheetLayoutView="100" workbookViewId="0">
      <selection activeCell="I12" sqref="I12:J12"/>
    </sheetView>
  </sheetViews>
  <sheetFormatPr defaultColWidth="9.140625"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12.7109375" style="1" bestFit="1" customWidth="1"/>
    <col min="12" max="12" width="9.140625" style="1" customWidth="1"/>
    <col min="13" max="13" width="108.140625" style="1" customWidth="1"/>
    <col min="14" max="16384" width="9.140625" style="1"/>
  </cols>
  <sheetData>
    <row r="1" spans="1:11" ht="45" customHeight="1" x14ac:dyDescent="0.2">
      <c r="A1" s="131" t="s">
        <v>2493</v>
      </c>
      <c r="B1" s="132"/>
      <c r="C1" s="132"/>
      <c r="D1" s="132"/>
      <c r="E1" s="132"/>
      <c r="F1" s="132"/>
      <c r="G1" s="132"/>
      <c r="H1" s="132"/>
      <c r="I1" s="132"/>
      <c r="J1" s="133"/>
    </row>
    <row r="2" spans="1:11" ht="30" customHeight="1" thickBot="1" x14ac:dyDescent="0.25">
      <c r="A2" s="151" t="s">
        <v>12</v>
      </c>
      <c r="B2" s="152"/>
      <c r="C2" s="152"/>
      <c r="D2" s="152"/>
      <c r="E2" s="153"/>
      <c r="F2" s="154" t="s">
        <v>3223</v>
      </c>
      <c r="G2" s="155"/>
      <c r="H2" s="155"/>
      <c r="I2" s="155"/>
      <c r="J2" s="156"/>
    </row>
    <row r="3" spans="1:11" ht="15" customHeight="1" thickBot="1" x14ac:dyDescent="0.25">
      <c r="A3" s="142"/>
      <c r="B3" s="142"/>
      <c r="C3" s="142"/>
      <c r="D3" s="142"/>
      <c r="E3" s="142"/>
      <c r="F3" s="142"/>
      <c r="G3" s="142"/>
      <c r="H3" s="142"/>
      <c r="I3" s="142"/>
      <c r="J3" s="142"/>
    </row>
    <row r="4" spans="1:11" ht="30" customHeight="1" x14ac:dyDescent="0.2">
      <c r="A4" s="134" t="s">
        <v>0</v>
      </c>
      <c r="B4" s="135"/>
      <c r="C4" s="135"/>
      <c r="D4" s="135"/>
      <c r="E4" s="135"/>
      <c r="F4" s="135"/>
      <c r="G4" s="135"/>
      <c r="H4" s="135"/>
      <c r="I4" s="135"/>
      <c r="J4" s="136"/>
    </row>
    <row r="5" spans="1:11" ht="30" customHeight="1" x14ac:dyDescent="0.2">
      <c r="A5" s="143" t="s">
        <v>11</v>
      </c>
      <c r="B5" s="144"/>
      <c r="C5" s="144"/>
      <c r="D5" s="144"/>
      <c r="E5" s="145" t="s">
        <v>14</v>
      </c>
      <c r="F5" s="146"/>
      <c r="G5" s="146"/>
      <c r="H5" s="146"/>
      <c r="I5" s="146"/>
      <c r="J5" s="147"/>
    </row>
    <row r="6" spans="1:11" ht="45" customHeight="1" x14ac:dyDescent="0.2">
      <c r="A6" s="143" t="s">
        <v>16</v>
      </c>
      <c r="B6" s="144"/>
      <c r="C6" s="144"/>
      <c r="D6" s="144"/>
      <c r="E6" s="148" t="s">
        <v>3226</v>
      </c>
      <c r="F6" s="149"/>
      <c r="G6" s="149"/>
      <c r="H6" s="149"/>
      <c r="I6" s="149"/>
      <c r="J6" s="150"/>
    </row>
    <row r="7" spans="1:11" ht="63" customHeight="1" thickBot="1" x14ac:dyDescent="0.25">
      <c r="A7" s="137" t="s">
        <v>2</v>
      </c>
      <c r="B7" s="138"/>
      <c r="C7" s="138"/>
      <c r="D7" s="138"/>
      <c r="E7" s="139" t="s">
        <v>3224</v>
      </c>
      <c r="F7" s="140"/>
      <c r="G7" s="140"/>
      <c r="H7" s="140"/>
      <c r="I7" s="140"/>
      <c r="J7" s="141"/>
    </row>
    <row r="8" spans="1:11" s="2" customFormat="1" ht="15" customHeight="1" thickBot="1" x14ac:dyDescent="0.25">
      <c r="A8" s="158"/>
      <c r="B8" s="158"/>
      <c r="C8" s="158"/>
      <c r="D8" s="158"/>
      <c r="E8" s="158"/>
      <c r="F8" s="158"/>
      <c r="G8" s="158"/>
      <c r="H8" s="158"/>
      <c r="I8" s="158"/>
      <c r="J8" s="158"/>
    </row>
    <row r="9" spans="1:11" s="2" customFormat="1" ht="30" customHeight="1" x14ac:dyDescent="0.2">
      <c r="A9" s="170" t="s">
        <v>4</v>
      </c>
      <c r="B9" s="171"/>
      <c r="C9" s="171"/>
      <c r="D9" s="171"/>
      <c r="E9" s="171"/>
      <c r="F9" s="171"/>
      <c r="G9" s="171"/>
      <c r="H9" s="171"/>
      <c r="I9" s="171"/>
      <c r="J9" s="172"/>
    </row>
    <row r="10" spans="1:11" ht="30" customHeight="1" x14ac:dyDescent="0.2">
      <c r="A10" s="168" t="s">
        <v>3</v>
      </c>
      <c r="B10" s="159" t="s">
        <v>5</v>
      </c>
      <c r="C10" s="159"/>
      <c r="D10" s="160" t="s">
        <v>1</v>
      </c>
      <c r="E10" s="163" t="s">
        <v>6</v>
      </c>
      <c r="F10" s="164"/>
      <c r="G10" s="159" t="s">
        <v>1224</v>
      </c>
      <c r="H10" s="159"/>
      <c r="I10" s="161" t="s">
        <v>9</v>
      </c>
      <c r="J10" s="161"/>
    </row>
    <row r="11" spans="1:11" ht="49.5" customHeight="1" x14ac:dyDescent="0.2">
      <c r="A11" s="169"/>
      <c r="B11" s="160"/>
      <c r="C11" s="160"/>
      <c r="D11" s="167"/>
      <c r="E11" s="165"/>
      <c r="F11" s="166"/>
      <c r="G11" s="4" t="s">
        <v>7</v>
      </c>
      <c r="H11" s="4" t="s">
        <v>8</v>
      </c>
      <c r="I11" s="162"/>
      <c r="J11" s="162"/>
    </row>
    <row r="12" spans="1:11" ht="70.5" customHeight="1" x14ac:dyDescent="0.2">
      <c r="A12" s="3" t="s">
        <v>17</v>
      </c>
      <c r="B12" s="177" t="s">
        <v>3225</v>
      </c>
      <c r="C12" s="177"/>
      <c r="D12" s="78" t="s">
        <v>3209</v>
      </c>
      <c r="E12" s="178" t="s">
        <v>3227</v>
      </c>
      <c r="F12" s="179"/>
      <c r="G12" s="75">
        <v>3714062.25</v>
      </c>
      <c r="H12" s="79">
        <v>658937.75</v>
      </c>
      <c r="I12" s="173" t="s">
        <v>3180</v>
      </c>
      <c r="J12" s="174"/>
      <c r="K12" s="6"/>
    </row>
    <row r="13" spans="1:11" ht="50.25" customHeight="1" x14ac:dyDescent="0.25">
      <c r="A13" s="175"/>
      <c r="B13" s="176"/>
      <c r="C13" s="176"/>
      <c r="D13" s="176"/>
      <c r="E13" s="176"/>
      <c r="F13" s="176"/>
      <c r="G13" s="176"/>
      <c r="H13" s="176"/>
      <c r="I13" s="176"/>
      <c r="J13" s="176"/>
    </row>
    <row r="14" spans="1:11" ht="10.5" hidden="1" customHeight="1" x14ac:dyDescent="0.2">
      <c r="D14" s="63"/>
      <c r="E14" s="63"/>
      <c r="F14" s="63"/>
      <c r="G14" s="63"/>
      <c r="H14" s="63"/>
    </row>
    <row r="15" spans="1:11" hidden="1" x14ac:dyDescent="0.2"/>
    <row r="16" spans="1:11" ht="12.75" customHeight="1" x14ac:dyDescent="0.2">
      <c r="E16" s="157" t="s">
        <v>15</v>
      </c>
      <c r="F16" s="157"/>
      <c r="G16" s="157"/>
      <c r="H16" s="157"/>
    </row>
    <row r="17" spans="5:8" x14ac:dyDescent="0.2">
      <c r="E17" s="157"/>
      <c r="F17" s="157"/>
      <c r="G17" s="157"/>
      <c r="H17" s="157"/>
    </row>
    <row r="18" spans="5:8" x14ac:dyDescent="0.2">
      <c r="E18" s="157"/>
      <c r="F18" s="157"/>
      <c r="G18" s="157"/>
      <c r="H18" s="157"/>
    </row>
  </sheetData>
  <mergeCells count="24">
    <mergeCell ref="E16:H18"/>
    <mergeCell ref="A8:J8"/>
    <mergeCell ref="B10:C11"/>
    <mergeCell ref="I10:J11"/>
    <mergeCell ref="E10:F11"/>
    <mergeCell ref="D10:D11"/>
    <mergeCell ref="G10:H10"/>
    <mergeCell ref="A10:A11"/>
    <mergeCell ref="A9:J9"/>
    <mergeCell ref="I12:J12"/>
    <mergeCell ref="A13:J13"/>
    <mergeCell ref="B12:C12"/>
    <mergeCell ref="E12:F12"/>
    <mergeCell ref="A1:J1"/>
    <mergeCell ref="A4:J4"/>
    <mergeCell ref="A7:D7"/>
    <mergeCell ref="E7:J7"/>
    <mergeCell ref="A3:J3"/>
    <mergeCell ref="A5:D5"/>
    <mergeCell ref="E5:J5"/>
    <mergeCell ref="A6:D6"/>
    <mergeCell ref="E6:J6"/>
    <mergeCell ref="A2:E2"/>
    <mergeCell ref="F2:J2"/>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80" zoomScaleNormal="100" zoomScaleSheetLayoutView="80" workbookViewId="0">
      <selection activeCell="C2" sqref="C2:E2"/>
    </sheetView>
  </sheetViews>
  <sheetFormatPr defaultColWidth="9.140625" defaultRowHeight="12.75" x14ac:dyDescent="0.2"/>
  <cols>
    <col min="1" max="1" width="5.140625" style="21"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191" t="s">
        <v>1036</v>
      </c>
      <c r="B1" s="192"/>
      <c r="C1" s="193"/>
      <c r="D1" s="193"/>
      <c r="E1" s="194"/>
    </row>
    <row r="2" spans="1:5" ht="46.5" customHeight="1" x14ac:dyDescent="0.2">
      <c r="A2" s="195">
        <v>1</v>
      </c>
      <c r="B2" s="8" t="s">
        <v>1037</v>
      </c>
      <c r="C2" s="196" t="s">
        <v>3228</v>
      </c>
      <c r="D2" s="197"/>
      <c r="E2" s="198"/>
    </row>
    <row r="3" spans="1:5" ht="40.5" customHeight="1" thickBot="1" x14ac:dyDescent="0.25">
      <c r="A3" s="195"/>
      <c r="B3" s="8" t="s">
        <v>1038</v>
      </c>
      <c r="C3" s="199" t="s">
        <v>1039</v>
      </c>
      <c r="D3" s="200"/>
      <c r="E3" s="201"/>
    </row>
    <row r="4" spans="1:5" ht="15" customHeight="1" thickBot="1" x14ac:dyDescent="0.25">
      <c r="A4" s="202"/>
      <c r="B4" s="202"/>
      <c r="C4" s="203"/>
      <c r="D4" s="203"/>
      <c r="E4" s="203"/>
    </row>
    <row r="5" spans="1:5" ht="24.95" customHeight="1" thickBot="1" x14ac:dyDescent="0.25">
      <c r="A5" s="72">
        <v>2</v>
      </c>
      <c r="B5" s="185" t="s">
        <v>1040</v>
      </c>
      <c r="C5" s="186"/>
      <c r="D5" s="186"/>
      <c r="E5" s="187"/>
    </row>
    <row r="6" spans="1:5" ht="60.75" customHeight="1" x14ac:dyDescent="0.2">
      <c r="A6" s="9" t="s">
        <v>13</v>
      </c>
      <c r="B6" s="10" t="s">
        <v>1041</v>
      </c>
      <c r="C6" s="10" t="s">
        <v>1042</v>
      </c>
      <c r="D6" s="10" t="s">
        <v>1043</v>
      </c>
      <c r="E6" s="11" t="s">
        <v>1044</v>
      </c>
    </row>
    <row r="7" spans="1:5" ht="106.5" customHeight="1" x14ac:dyDescent="0.2">
      <c r="A7" s="12">
        <v>1</v>
      </c>
      <c r="B7" s="13" t="s">
        <v>1045</v>
      </c>
      <c r="C7" s="14" t="s">
        <v>1046</v>
      </c>
      <c r="D7" s="15" t="s">
        <v>1047</v>
      </c>
      <c r="E7" s="16" t="s">
        <v>2297</v>
      </c>
    </row>
    <row r="8" spans="1:5" ht="15" customHeight="1" thickBot="1" x14ac:dyDescent="0.25">
      <c r="A8" s="188"/>
      <c r="B8" s="188"/>
      <c r="C8" s="188"/>
      <c r="D8" s="188"/>
      <c r="E8" s="188"/>
    </row>
    <row r="9" spans="1:5" ht="24.95" customHeight="1" thickBot="1" x14ac:dyDescent="0.25">
      <c r="A9" s="41">
        <v>3</v>
      </c>
      <c r="B9" s="185" t="s">
        <v>1048</v>
      </c>
      <c r="C9" s="186"/>
      <c r="D9" s="186"/>
      <c r="E9" s="187"/>
    </row>
    <row r="10" spans="1:5" ht="30" customHeight="1" x14ac:dyDescent="0.2">
      <c r="A10" s="17" t="s">
        <v>13</v>
      </c>
      <c r="B10" s="189" t="s">
        <v>1042</v>
      </c>
      <c r="C10" s="190"/>
      <c r="D10" s="10" t="s">
        <v>1043</v>
      </c>
      <c r="E10" s="18" t="s">
        <v>1049</v>
      </c>
    </row>
    <row r="11" spans="1:5" ht="74.25" customHeight="1" x14ac:dyDescent="0.2">
      <c r="A11" s="12">
        <v>1</v>
      </c>
      <c r="B11" s="180" t="s">
        <v>1050</v>
      </c>
      <c r="C11" s="181"/>
      <c r="D11" s="15" t="s">
        <v>1232</v>
      </c>
      <c r="E11" s="16" t="s">
        <v>2298</v>
      </c>
    </row>
    <row r="12" spans="1:5" ht="164.25" customHeight="1" x14ac:dyDescent="0.2">
      <c r="A12" s="12">
        <v>2</v>
      </c>
      <c r="B12" s="180" t="s">
        <v>1051</v>
      </c>
      <c r="C12" s="181"/>
      <c r="D12" s="15" t="s">
        <v>1233</v>
      </c>
      <c r="E12" s="16" t="s">
        <v>2296</v>
      </c>
    </row>
    <row r="13" spans="1:5" ht="120.75" customHeight="1" x14ac:dyDescent="0.2">
      <c r="A13" s="12">
        <v>3</v>
      </c>
      <c r="B13" s="180" t="s">
        <v>1052</v>
      </c>
      <c r="C13" s="181"/>
      <c r="D13" s="15" t="s">
        <v>1234</v>
      </c>
      <c r="E13" s="16" t="s">
        <v>2299</v>
      </c>
    </row>
    <row r="14" spans="1:5" ht="76.5" customHeight="1" x14ac:dyDescent="0.2">
      <c r="A14" s="12">
        <v>4</v>
      </c>
      <c r="B14" s="180" t="s">
        <v>1053</v>
      </c>
      <c r="C14" s="181"/>
      <c r="D14" s="15" t="s">
        <v>1235</v>
      </c>
      <c r="E14" s="16" t="s">
        <v>2300</v>
      </c>
    </row>
    <row r="15" spans="1:5" ht="87.75" customHeight="1" x14ac:dyDescent="0.2">
      <c r="A15" s="12">
        <v>5</v>
      </c>
      <c r="B15" s="180" t="s">
        <v>1054</v>
      </c>
      <c r="C15" s="181"/>
      <c r="D15" s="15" t="s">
        <v>1236</v>
      </c>
      <c r="E15" s="16" t="s">
        <v>2301</v>
      </c>
    </row>
    <row r="16" spans="1:5" ht="76.5" customHeight="1" x14ac:dyDescent="0.2">
      <c r="A16" s="12">
        <v>6</v>
      </c>
      <c r="B16" s="180" t="s">
        <v>1055</v>
      </c>
      <c r="C16" s="181"/>
      <c r="D16" s="15" t="s">
        <v>1237</v>
      </c>
      <c r="E16" s="16" t="s">
        <v>2302</v>
      </c>
    </row>
    <row r="17" spans="1:5" ht="87.75" customHeight="1" x14ac:dyDescent="0.2">
      <c r="A17" s="12">
        <v>7</v>
      </c>
      <c r="B17" s="180" t="s">
        <v>1056</v>
      </c>
      <c r="C17" s="181"/>
      <c r="D17" s="15" t="s">
        <v>1238</v>
      </c>
      <c r="E17" s="16" t="s">
        <v>2303</v>
      </c>
    </row>
    <row r="18" spans="1:5" ht="300.75" customHeight="1" x14ac:dyDescent="0.2">
      <c r="A18" s="12">
        <v>8</v>
      </c>
      <c r="B18" s="183" t="s">
        <v>1338</v>
      </c>
      <c r="C18" s="184"/>
      <c r="D18" s="15" t="s">
        <v>1239</v>
      </c>
      <c r="E18" s="16" t="s">
        <v>1227</v>
      </c>
    </row>
    <row r="19" spans="1:5" ht="146.25" customHeight="1" x14ac:dyDescent="0.2">
      <c r="A19" s="12">
        <v>9</v>
      </c>
      <c r="B19" s="180" t="s">
        <v>1078</v>
      </c>
      <c r="C19" s="181"/>
      <c r="D19" s="15" t="s">
        <v>1240</v>
      </c>
      <c r="E19" s="16" t="s">
        <v>1228</v>
      </c>
    </row>
    <row r="20" spans="1:5" ht="116.25" customHeight="1" x14ac:dyDescent="0.2">
      <c r="A20" s="12">
        <v>10</v>
      </c>
      <c r="B20" s="180" t="s">
        <v>1057</v>
      </c>
      <c r="C20" s="181"/>
      <c r="D20" s="15" t="s">
        <v>1241</v>
      </c>
      <c r="E20" s="16" t="s">
        <v>2304</v>
      </c>
    </row>
    <row r="21" spans="1:5" ht="151.5" customHeight="1" x14ac:dyDescent="0.2">
      <c r="A21" s="12">
        <v>11</v>
      </c>
      <c r="B21" s="180" t="s">
        <v>1058</v>
      </c>
      <c r="C21" s="181"/>
      <c r="D21" s="15" t="s">
        <v>1242</v>
      </c>
      <c r="E21" s="16" t="s">
        <v>2305</v>
      </c>
    </row>
    <row r="22" spans="1:5" ht="121.5" customHeight="1" x14ac:dyDescent="0.2">
      <c r="A22" s="12">
        <v>12</v>
      </c>
      <c r="B22" s="180" t="s">
        <v>1059</v>
      </c>
      <c r="C22" s="181"/>
      <c r="D22" s="15" t="s">
        <v>1243</v>
      </c>
      <c r="E22" s="16" t="s">
        <v>2306</v>
      </c>
    </row>
    <row r="23" spans="1:5" ht="101.25" customHeight="1" x14ac:dyDescent="0.2">
      <c r="A23" s="12">
        <v>13</v>
      </c>
      <c r="B23" s="180" t="s">
        <v>1060</v>
      </c>
      <c r="C23" s="181"/>
      <c r="D23" s="15" t="s">
        <v>1244</v>
      </c>
      <c r="E23" s="16" t="s">
        <v>1229</v>
      </c>
    </row>
    <row r="24" spans="1:5" ht="161.25" customHeight="1" x14ac:dyDescent="0.2">
      <c r="A24" s="12">
        <v>14</v>
      </c>
      <c r="B24" s="180" t="s">
        <v>1061</v>
      </c>
      <c r="C24" s="181"/>
      <c r="D24" s="15" t="s">
        <v>1245</v>
      </c>
      <c r="E24" s="16" t="s">
        <v>1230</v>
      </c>
    </row>
    <row r="25" spans="1:5" ht="90" customHeight="1" x14ac:dyDescent="0.2">
      <c r="A25" s="12">
        <v>15</v>
      </c>
      <c r="B25" s="180" t="s">
        <v>1062</v>
      </c>
      <c r="C25" s="181"/>
      <c r="D25" s="15" t="s">
        <v>1246</v>
      </c>
      <c r="E25" s="16" t="s">
        <v>2307</v>
      </c>
    </row>
    <row r="26" spans="1:5" ht="216.75" x14ac:dyDescent="0.2">
      <c r="A26" s="12">
        <v>16</v>
      </c>
      <c r="B26" s="180" t="s">
        <v>1063</v>
      </c>
      <c r="C26" s="181"/>
      <c r="D26" s="15" t="s">
        <v>1247</v>
      </c>
      <c r="E26" s="16" t="s">
        <v>1283</v>
      </c>
    </row>
    <row r="27" spans="1:5" ht="153" x14ac:dyDescent="0.2">
      <c r="A27" s="12">
        <v>17</v>
      </c>
      <c r="B27" s="180" t="s">
        <v>1064</v>
      </c>
      <c r="C27" s="181"/>
      <c r="D27" s="15" t="s">
        <v>1248</v>
      </c>
      <c r="E27" s="16" t="s">
        <v>2328</v>
      </c>
    </row>
    <row r="28" spans="1:5" ht="240" customHeight="1" x14ac:dyDescent="0.2">
      <c r="A28" s="12">
        <v>18</v>
      </c>
      <c r="B28" s="180" t="s">
        <v>1065</v>
      </c>
      <c r="C28" s="181"/>
      <c r="D28" s="15" t="s">
        <v>1249</v>
      </c>
      <c r="E28" s="16" t="s">
        <v>1284</v>
      </c>
    </row>
    <row r="29" spans="1:5" ht="84.75" customHeight="1" x14ac:dyDescent="0.2">
      <c r="A29" s="12">
        <v>19</v>
      </c>
      <c r="B29" s="180" t="s">
        <v>1066</v>
      </c>
      <c r="C29" s="181"/>
      <c r="D29" s="15" t="s">
        <v>1250</v>
      </c>
      <c r="E29" s="16" t="s">
        <v>1231</v>
      </c>
    </row>
    <row r="30" spans="1:5" ht="91.5" customHeight="1" x14ac:dyDescent="0.2">
      <c r="A30" s="12">
        <v>20</v>
      </c>
      <c r="B30" s="180" t="s">
        <v>1067</v>
      </c>
      <c r="C30" s="181"/>
      <c r="D30" s="15" t="s">
        <v>1252</v>
      </c>
      <c r="E30" s="16" t="s">
        <v>2308</v>
      </c>
    </row>
    <row r="31" spans="1:5" ht="82.5" customHeight="1" x14ac:dyDescent="0.2">
      <c r="A31" s="12">
        <v>21</v>
      </c>
      <c r="B31" s="182" t="s">
        <v>1068</v>
      </c>
      <c r="C31" s="182"/>
      <c r="D31" s="19" t="s">
        <v>1251</v>
      </c>
      <c r="E31" s="20" t="s">
        <v>2309</v>
      </c>
    </row>
    <row r="32" spans="1:5" ht="30" customHeight="1" x14ac:dyDescent="0.2"/>
    <row r="33" spans="2:5" ht="30" customHeight="1" x14ac:dyDescent="0.2"/>
    <row r="34" spans="2:5" ht="30" customHeight="1" x14ac:dyDescent="0.2"/>
    <row r="35" spans="2:5" ht="30" customHeight="1" x14ac:dyDescent="0.2"/>
    <row r="36" spans="2:5" ht="30" customHeight="1" x14ac:dyDescent="0.2"/>
    <row r="37" spans="2:5" s="21" customFormat="1" ht="30" customHeight="1" x14ac:dyDescent="0.2">
      <c r="B37" s="1"/>
      <c r="C37" s="1"/>
      <c r="D37" s="1"/>
      <c r="E37" s="1"/>
    </row>
    <row r="38" spans="2:5" s="21" customFormat="1" ht="30" customHeight="1" x14ac:dyDescent="0.2">
      <c r="B38" s="1"/>
      <c r="C38" s="1"/>
      <c r="D38" s="1"/>
      <c r="E38" s="1"/>
    </row>
    <row r="39" spans="2:5" s="21" customFormat="1" ht="30" customHeight="1" x14ac:dyDescent="0.2">
      <c r="B39" s="1"/>
      <c r="C39" s="1"/>
      <c r="D39" s="1"/>
      <c r="E39" s="1"/>
    </row>
    <row r="40" spans="2:5" s="21" customFormat="1" ht="30" customHeight="1" x14ac:dyDescent="0.2">
      <c r="B40" s="1"/>
      <c r="C40" s="1"/>
      <c r="D40" s="1"/>
      <c r="E40" s="1"/>
    </row>
    <row r="41" spans="2:5" s="21" customFormat="1" ht="30" customHeight="1" x14ac:dyDescent="0.2">
      <c r="B41" s="1"/>
      <c r="C41" s="1"/>
      <c r="D41" s="1"/>
      <c r="E41" s="1"/>
    </row>
    <row r="42" spans="2:5" s="21" customFormat="1" ht="30" customHeight="1" x14ac:dyDescent="0.2">
      <c r="B42" s="1"/>
      <c r="C42" s="1"/>
      <c r="D42" s="1"/>
      <c r="E42" s="1"/>
    </row>
  </sheetData>
  <mergeCells count="30">
    <mergeCell ref="B5:E5"/>
    <mergeCell ref="A8:E8"/>
    <mergeCell ref="B9:E9"/>
    <mergeCell ref="B10:C10"/>
    <mergeCell ref="A1:E1"/>
    <mergeCell ref="A2:A3"/>
    <mergeCell ref="C2:E2"/>
    <mergeCell ref="C3:E3"/>
    <mergeCell ref="A4:E4"/>
    <mergeCell ref="B22:C22"/>
    <mergeCell ref="B11:C11"/>
    <mergeCell ref="B12:C12"/>
    <mergeCell ref="B13:C13"/>
    <mergeCell ref="B14:C14"/>
    <mergeCell ref="B15:C15"/>
    <mergeCell ref="B16:C16"/>
    <mergeCell ref="B17:C17"/>
    <mergeCell ref="B20:C20"/>
    <mergeCell ref="B21:C21"/>
    <mergeCell ref="B18:C18"/>
    <mergeCell ref="B19:C19"/>
    <mergeCell ref="B29:C29"/>
    <mergeCell ref="B30:C30"/>
    <mergeCell ref="B31:C31"/>
    <mergeCell ref="B23:C23"/>
    <mergeCell ref="B24:C24"/>
    <mergeCell ref="B25:C25"/>
    <mergeCell ref="B26:C26"/>
    <mergeCell ref="B27:C27"/>
    <mergeCell ref="B28:C28"/>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topLeftCell="A16" zoomScale="90" zoomScaleNormal="100" zoomScaleSheetLayoutView="90" workbookViewId="0">
      <selection activeCell="B14" sqref="B14"/>
    </sheetView>
  </sheetViews>
  <sheetFormatPr defaultColWidth="9.140625" defaultRowHeight="12.75" x14ac:dyDescent="0.2"/>
  <cols>
    <col min="1" max="1" width="5.85546875" style="21" customWidth="1"/>
    <col min="2" max="2" width="89.85546875" style="1" customWidth="1"/>
    <col min="3" max="4" width="23.28515625" style="1" customWidth="1"/>
    <col min="5" max="5" width="110.7109375" style="1" customWidth="1"/>
    <col min="6" max="16384" width="9.140625" style="1"/>
  </cols>
  <sheetData>
    <row r="1" spans="1:5" ht="30" customHeight="1" thickBot="1" x14ac:dyDescent="0.25">
      <c r="A1" s="217" t="s">
        <v>1169</v>
      </c>
      <c r="B1" s="218"/>
      <c r="C1" s="218"/>
      <c r="D1" s="218"/>
      <c r="E1" s="219"/>
    </row>
    <row r="2" spans="1:5" ht="46.5" customHeight="1" x14ac:dyDescent="0.2">
      <c r="A2" s="220">
        <v>1</v>
      </c>
      <c r="B2" s="25" t="s">
        <v>1037</v>
      </c>
      <c r="C2" s="196" t="s">
        <v>3228</v>
      </c>
      <c r="D2" s="197"/>
      <c r="E2" s="198"/>
    </row>
    <row r="3" spans="1:5" ht="40.5" customHeight="1" thickBot="1" x14ac:dyDescent="0.25">
      <c r="A3" s="221"/>
      <c r="B3" s="26" t="s">
        <v>1038</v>
      </c>
      <c r="C3" s="222" t="s">
        <v>1182</v>
      </c>
      <c r="D3" s="223"/>
      <c r="E3" s="224"/>
    </row>
    <row r="4" spans="1:5" ht="15" customHeight="1" thickBot="1" x14ac:dyDescent="0.25">
      <c r="A4" s="225"/>
      <c r="B4" s="225"/>
      <c r="C4" s="225"/>
      <c r="D4" s="225"/>
      <c r="E4" s="225"/>
    </row>
    <row r="5" spans="1:5" ht="24.95" customHeight="1" thickBot="1" x14ac:dyDescent="0.25">
      <c r="A5" s="73">
        <v>2</v>
      </c>
      <c r="B5" s="214" t="s">
        <v>1040</v>
      </c>
      <c r="C5" s="215"/>
      <c r="D5" s="215"/>
      <c r="E5" s="216"/>
    </row>
    <row r="6" spans="1:5" ht="60.75" customHeight="1" x14ac:dyDescent="0.2">
      <c r="A6" s="27" t="s">
        <v>13</v>
      </c>
      <c r="B6" s="28" t="s">
        <v>1041</v>
      </c>
      <c r="C6" s="28" t="s">
        <v>1042</v>
      </c>
      <c r="D6" s="28" t="s">
        <v>1043</v>
      </c>
      <c r="E6" s="29" t="s">
        <v>1044</v>
      </c>
    </row>
    <row r="7" spans="1:5" ht="134.25" customHeight="1" x14ac:dyDescent="0.2">
      <c r="A7" s="30">
        <v>1</v>
      </c>
      <c r="B7" s="44" t="s">
        <v>1083</v>
      </c>
      <c r="C7" s="44" t="s">
        <v>1084</v>
      </c>
      <c r="D7" s="42" t="s">
        <v>1254</v>
      </c>
      <c r="E7" s="44" t="s">
        <v>2313</v>
      </c>
    </row>
    <row r="8" spans="1:5" ht="156" customHeight="1" x14ac:dyDescent="0.2">
      <c r="A8" s="30">
        <f t="shared" ref="A8" si="0">A7+1</f>
        <v>2</v>
      </c>
      <c r="B8" s="44" t="s">
        <v>1107</v>
      </c>
      <c r="C8" s="44" t="s">
        <v>1079</v>
      </c>
      <c r="D8" s="42" t="s">
        <v>1255</v>
      </c>
      <c r="E8" s="55" t="s">
        <v>3181</v>
      </c>
    </row>
    <row r="9" spans="1:5" ht="113.25" customHeight="1" x14ac:dyDescent="0.2">
      <c r="A9" s="208">
        <v>3</v>
      </c>
      <c r="B9" s="211" t="s">
        <v>3243</v>
      </c>
      <c r="C9" s="226" t="s">
        <v>1085</v>
      </c>
      <c r="D9" s="212" t="s">
        <v>1090</v>
      </c>
      <c r="E9" s="213" t="s">
        <v>3184</v>
      </c>
    </row>
    <row r="10" spans="1:5" ht="196.5" customHeight="1" x14ac:dyDescent="0.2">
      <c r="A10" s="209"/>
      <c r="B10" s="211"/>
      <c r="C10" s="227"/>
      <c r="D10" s="182"/>
      <c r="E10" s="213"/>
    </row>
    <row r="11" spans="1:5" s="58" customFormat="1" ht="114.75" customHeight="1" x14ac:dyDescent="0.2">
      <c r="A11" s="209"/>
      <c r="B11" s="59" t="s">
        <v>1087</v>
      </c>
      <c r="C11" s="227"/>
      <c r="D11" s="19" t="s">
        <v>1257</v>
      </c>
      <c r="E11" s="51" t="s">
        <v>2319</v>
      </c>
    </row>
    <row r="12" spans="1:5" s="58" customFormat="1" ht="88.5" customHeight="1" x14ac:dyDescent="0.2">
      <c r="A12" s="210"/>
      <c r="B12" s="60" t="s">
        <v>1258</v>
      </c>
      <c r="C12" s="228"/>
      <c r="D12" s="19" t="s">
        <v>1259</v>
      </c>
      <c r="E12" s="61" t="s">
        <v>3185</v>
      </c>
    </row>
    <row r="13" spans="1:5" ht="124.5" customHeight="1" x14ac:dyDescent="0.2">
      <c r="A13" s="30">
        <v>4</v>
      </c>
      <c r="B13" s="31" t="s">
        <v>1088</v>
      </c>
      <c r="C13" s="44" t="s">
        <v>1108</v>
      </c>
      <c r="D13" s="42" t="s">
        <v>1106</v>
      </c>
      <c r="E13" s="44" t="s">
        <v>2314</v>
      </c>
    </row>
    <row r="14" spans="1:5" ht="168.75" customHeight="1" x14ac:dyDescent="0.2">
      <c r="A14" s="30">
        <v>5</v>
      </c>
      <c r="B14" s="31" t="s">
        <v>1089</v>
      </c>
      <c r="C14" s="44" t="s">
        <v>1109</v>
      </c>
      <c r="D14" s="42" t="s">
        <v>1260</v>
      </c>
      <c r="E14" s="44" t="s">
        <v>2315</v>
      </c>
    </row>
    <row r="15" spans="1:5" ht="23.25" customHeight="1" thickBot="1" x14ac:dyDescent="0.25">
      <c r="A15" s="37"/>
      <c r="B15" s="32"/>
    </row>
    <row r="16" spans="1:5" ht="62.25" customHeight="1" thickBot="1" x14ac:dyDescent="0.25">
      <c r="A16" s="46"/>
      <c r="B16" s="214" t="s">
        <v>1048</v>
      </c>
      <c r="C16" s="215"/>
      <c r="D16" s="215"/>
      <c r="E16" s="216"/>
    </row>
    <row r="17" spans="1:5" ht="30" customHeight="1" x14ac:dyDescent="0.2">
      <c r="A17" s="27" t="s">
        <v>13</v>
      </c>
      <c r="B17" s="204" t="s">
        <v>1042</v>
      </c>
      <c r="C17" s="205"/>
      <c r="D17" s="28" t="s">
        <v>1043</v>
      </c>
      <c r="E17" s="29" t="s">
        <v>1049</v>
      </c>
    </row>
    <row r="18" spans="1:5" ht="67.5" customHeight="1" x14ac:dyDescent="0.2">
      <c r="A18" s="33">
        <v>1</v>
      </c>
      <c r="B18" s="206" t="s">
        <v>3195</v>
      </c>
      <c r="C18" s="207"/>
      <c r="D18" s="34" t="s">
        <v>1253</v>
      </c>
      <c r="E18" s="16" t="s">
        <v>2318</v>
      </c>
    </row>
    <row r="19" spans="1:5" ht="129" customHeight="1" x14ac:dyDescent="0.2">
      <c r="A19" s="33">
        <v>2</v>
      </c>
      <c r="B19" s="206" t="s">
        <v>1091</v>
      </c>
      <c r="C19" s="207"/>
      <c r="D19" s="40" t="s">
        <v>1256</v>
      </c>
      <c r="E19" s="16" t="s">
        <v>2316</v>
      </c>
    </row>
    <row r="20" spans="1:5" ht="57.75" customHeight="1" x14ac:dyDescent="0.2">
      <c r="A20" s="33">
        <v>3</v>
      </c>
      <c r="B20" s="206" t="s">
        <v>1092</v>
      </c>
      <c r="C20" s="207"/>
      <c r="D20" s="40" t="s">
        <v>1086</v>
      </c>
      <c r="E20" s="22" t="s">
        <v>2317</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21" customFormat="1" ht="30" customHeight="1" x14ac:dyDescent="0.2">
      <c r="B29" s="1"/>
      <c r="C29" s="1"/>
      <c r="D29" s="1"/>
      <c r="E29" s="1"/>
    </row>
    <row r="30" spans="1:5" s="21" customFormat="1" ht="30" customHeight="1" x14ac:dyDescent="0.2">
      <c r="B30" s="1"/>
      <c r="C30" s="1"/>
      <c r="D30" s="1"/>
      <c r="E30" s="1"/>
    </row>
  </sheetData>
  <mergeCells count="16">
    <mergeCell ref="D9:D10"/>
    <mergeCell ref="E9:E10"/>
    <mergeCell ref="B16:E16"/>
    <mergeCell ref="A1:E1"/>
    <mergeCell ref="A2:A3"/>
    <mergeCell ref="C2:E2"/>
    <mergeCell ref="C3:E3"/>
    <mergeCell ref="A4:E4"/>
    <mergeCell ref="B5:E5"/>
    <mergeCell ref="C9:C12"/>
    <mergeCell ref="B17:C17"/>
    <mergeCell ref="B18:C18"/>
    <mergeCell ref="B19:C19"/>
    <mergeCell ref="B20:C20"/>
    <mergeCell ref="A9:A12"/>
    <mergeCell ref="B9:B10"/>
  </mergeCells>
  <pageMargins left="0.70866141732283472" right="0.70866141732283472" top="0.74803149606299213" bottom="0.74803149606299213" header="0.31496062992125984" footer="0.31496062992125984"/>
  <pageSetup paperSize="9" scale="33" fitToHeight="0" orientation="portrait" cellComments="asDisplayed"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topLeftCell="A19" zoomScaleNormal="100" zoomScaleSheetLayoutView="100" workbookViewId="0">
      <selection activeCell="B31" sqref="B31:C31"/>
    </sheetView>
  </sheetViews>
  <sheetFormatPr defaultColWidth="9.140625" defaultRowHeight="12.75" x14ac:dyDescent="0.2"/>
  <cols>
    <col min="1" max="1" width="5.85546875" style="21" customWidth="1"/>
    <col min="2" max="2" width="111.7109375" style="1" customWidth="1"/>
    <col min="3" max="4" width="23.28515625" style="1" customWidth="1"/>
    <col min="5" max="5" width="91.28515625" style="1" customWidth="1"/>
    <col min="6" max="16384" width="9.140625" style="1"/>
  </cols>
  <sheetData>
    <row r="1" spans="1:5" ht="30" customHeight="1" thickBot="1" x14ac:dyDescent="0.25">
      <c r="A1" s="217" t="s">
        <v>2331</v>
      </c>
      <c r="B1" s="218"/>
      <c r="C1" s="218"/>
      <c r="D1" s="218"/>
      <c r="E1" s="219"/>
    </row>
    <row r="2" spans="1:5" ht="48.75" customHeight="1" x14ac:dyDescent="0.2">
      <c r="A2" s="220">
        <v>1</v>
      </c>
      <c r="B2" s="25" t="s">
        <v>1037</v>
      </c>
      <c r="C2" s="196" t="s">
        <v>3228</v>
      </c>
      <c r="D2" s="197"/>
      <c r="E2" s="198"/>
    </row>
    <row r="3" spans="1:5" ht="40.5" customHeight="1" thickBot="1" x14ac:dyDescent="0.25">
      <c r="A3" s="221"/>
      <c r="B3" s="26" t="s">
        <v>1038</v>
      </c>
      <c r="C3" s="222" t="s">
        <v>1182</v>
      </c>
      <c r="D3" s="223"/>
      <c r="E3" s="224"/>
    </row>
    <row r="4" spans="1:5" ht="15" customHeight="1" thickBot="1" x14ac:dyDescent="0.25">
      <c r="A4" s="225"/>
      <c r="B4" s="225"/>
      <c r="C4" s="225"/>
      <c r="D4" s="225"/>
      <c r="E4" s="225"/>
    </row>
    <row r="5" spans="1:5" ht="24.95" customHeight="1" thickBot="1" x14ac:dyDescent="0.25">
      <c r="A5" s="74">
        <v>2</v>
      </c>
      <c r="B5" s="214" t="s">
        <v>1040</v>
      </c>
      <c r="C5" s="215"/>
      <c r="D5" s="215"/>
      <c r="E5" s="216"/>
    </row>
    <row r="6" spans="1:5" ht="60.75" customHeight="1" x14ac:dyDescent="0.2">
      <c r="A6" s="27" t="s">
        <v>13</v>
      </c>
      <c r="B6" s="28" t="s">
        <v>1041</v>
      </c>
      <c r="C6" s="28" t="s">
        <v>1042</v>
      </c>
      <c r="D6" s="28" t="s">
        <v>1043</v>
      </c>
      <c r="E6" s="29" t="s">
        <v>1044</v>
      </c>
    </row>
    <row r="7" spans="1:5" ht="90.75" customHeight="1" x14ac:dyDescent="0.2">
      <c r="A7" s="30">
        <v>1</v>
      </c>
      <c r="B7" s="44" t="s">
        <v>1069</v>
      </c>
      <c r="C7" s="44" t="s">
        <v>1070</v>
      </c>
      <c r="D7" s="42" t="s">
        <v>1170</v>
      </c>
      <c r="E7" s="35" t="s">
        <v>3182</v>
      </c>
    </row>
    <row r="8" spans="1:5" ht="51" x14ac:dyDescent="0.2">
      <c r="A8" s="30">
        <v>2</v>
      </c>
      <c r="B8" s="44" t="s">
        <v>1071</v>
      </c>
      <c r="C8" s="44" t="s">
        <v>1072</v>
      </c>
      <c r="D8" s="42" t="s">
        <v>1171</v>
      </c>
      <c r="E8" s="35" t="s">
        <v>2294</v>
      </c>
    </row>
    <row r="9" spans="1:5" ht="51" x14ac:dyDescent="0.2">
      <c r="A9" s="30">
        <v>3</v>
      </c>
      <c r="B9" s="44" t="s">
        <v>1071</v>
      </c>
      <c r="C9" s="44" t="s">
        <v>1073</v>
      </c>
      <c r="D9" s="42" t="s">
        <v>1265</v>
      </c>
      <c r="E9" s="35" t="s">
        <v>2320</v>
      </c>
    </row>
    <row r="10" spans="1:5" ht="51" x14ac:dyDescent="0.2">
      <c r="A10" s="30">
        <v>4</v>
      </c>
      <c r="B10" s="44" t="s">
        <v>1071</v>
      </c>
      <c r="C10" s="44" t="s">
        <v>1074</v>
      </c>
      <c r="D10" s="42" t="s">
        <v>1264</v>
      </c>
      <c r="E10" s="35" t="s">
        <v>1261</v>
      </c>
    </row>
    <row r="11" spans="1:5" ht="54.75" customHeight="1" x14ac:dyDescent="0.2">
      <c r="A11" s="30">
        <v>5</v>
      </c>
      <c r="B11" s="44" t="s">
        <v>1071</v>
      </c>
      <c r="C11" s="44" t="s">
        <v>1075</v>
      </c>
      <c r="D11" s="42" t="s">
        <v>1263</v>
      </c>
      <c r="E11" s="35" t="s">
        <v>2295</v>
      </c>
    </row>
    <row r="12" spans="1:5" ht="177" x14ac:dyDescent="0.2">
      <c r="A12" s="30">
        <v>6</v>
      </c>
      <c r="B12" s="44" t="s">
        <v>2327</v>
      </c>
      <c r="C12" s="44" t="s">
        <v>1093</v>
      </c>
      <c r="D12" s="42" t="s">
        <v>1262</v>
      </c>
      <c r="E12" s="35" t="s">
        <v>3186</v>
      </c>
    </row>
    <row r="13" spans="1:5" ht="87" customHeight="1" x14ac:dyDescent="0.2">
      <c r="A13" s="30">
        <v>7</v>
      </c>
      <c r="B13" s="44" t="s">
        <v>1094</v>
      </c>
      <c r="C13" s="44" t="s">
        <v>1095</v>
      </c>
      <c r="D13" s="42" t="s">
        <v>1266</v>
      </c>
      <c r="E13" s="35" t="s">
        <v>2321</v>
      </c>
    </row>
    <row r="14" spans="1:5" ht="72.75" customHeight="1" x14ac:dyDescent="0.2">
      <c r="A14" s="30">
        <v>8</v>
      </c>
      <c r="B14" s="44" t="s">
        <v>1094</v>
      </c>
      <c r="C14" s="44" t="s">
        <v>1095</v>
      </c>
      <c r="D14" s="42" t="s">
        <v>1267</v>
      </c>
      <c r="E14" s="35" t="s">
        <v>3183</v>
      </c>
    </row>
    <row r="15" spans="1:5" ht="72.75" customHeight="1" x14ac:dyDescent="0.2">
      <c r="A15" s="30">
        <v>9</v>
      </c>
      <c r="B15" s="44" t="s">
        <v>1096</v>
      </c>
      <c r="C15" s="44" t="s">
        <v>1081</v>
      </c>
      <c r="D15" s="19" t="s">
        <v>1268</v>
      </c>
      <c r="E15" s="24" t="s">
        <v>2322</v>
      </c>
    </row>
    <row r="16" spans="1:5" ht="95.25" customHeight="1" x14ac:dyDescent="0.2">
      <c r="A16" s="30">
        <v>10</v>
      </c>
      <c r="B16" s="44" t="s">
        <v>1082</v>
      </c>
      <c r="C16" s="44" t="s">
        <v>3187</v>
      </c>
      <c r="D16" s="42" t="s">
        <v>1269</v>
      </c>
      <c r="E16" s="35" t="s">
        <v>2323</v>
      </c>
    </row>
    <row r="17" spans="1:5" ht="138.75" customHeight="1" x14ac:dyDescent="0.2">
      <c r="A17" s="30">
        <v>11</v>
      </c>
      <c r="B17" s="97" t="s">
        <v>3244</v>
      </c>
      <c r="C17" s="38" t="s">
        <v>3188</v>
      </c>
      <c r="D17" s="42" t="s">
        <v>1270</v>
      </c>
      <c r="E17" s="35" t="s">
        <v>2324</v>
      </c>
    </row>
    <row r="18" spans="1:5" ht="64.5" customHeight="1" x14ac:dyDescent="0.2">
      <c r="A18" s="30">
        <v>12</v>
      </c>
      <c r="B18" s="44" t="s">
        <v>1097</v>
      </c>
      <c r="C18" s="44" t="s">
        <v>1076</v>
      </c>
      <c r="D18" s="42" t="s">
        <v>1271</v>
      </c>
      <c r="E18" s="35" t="s">
        <v>1282</v>
      </c>
    </row>
    <row r="19" spans="1:5" ht="167.25" customHeight="1" x14ac:dyDescent="0.2">
      <c r="A19" s="30">
        <v>13</v>
      </c>
      <c r="B19" s="44" t="s">
        <v>1172</v>
      </c>
      <c r="C19" s="44" t="s">
        <v>1098</v>
      </c>
      <c r="D19" s="42" t="s">
        <v>1272</v>
      </c>
      <c r="E19" s="35" t="s">
        <v>3189</v>
      </c>
    </row>
    <row r="20" spans="1:5" ht="87.75" customHeight="1" x14ac:dyDescent="0.2">
      <c r="A20" s="30">
        <v>14</v>
      </c>
      <c r="B20" s="44" t="s">
        <v>1173</v>
      </c>
      <c r="C20" s="44" t="s">
        <v>1098</v>
      </c>
      <c r="D20" s="42" t="s">
        <v>1273</v>
      </c>
      <c r="E20" s="35" t="s">
        <v>3190</v>
      </c>
    </row>
    <row r="21" spans="1:5" ht="119.25" customHeight="1" x14ac:dyDescent="0.2">
      <c r="A21" s="30">
        <v>15</v>
      </c>
      <c r="B21" s="44" t="s">
        <v>1099</v>
      </c>
      <c r="C21" s="44" t="s">
        <v>1098</v>
      </c>
      <c r="D21" s="42" t="s">
        <v>1274</v>
      </c>
      <c r="E21" s="35" t="s">
        <v>3191</v>
      </c>
    </row>
    <row r="22" spans="1:5" ht="129" customHeight="1" x14ac:dyDescent="0.2">
      <c r="A22" s="30">
        <v>16</v>
      </c>
      <c r="B22" s="38" t="s">
        <v>1174</v>
      </c>
      <c r="C22" s="43" t="s">
        <v>1175</v>
      </c>
      <c r="D22" s="42" t="s">
        <v>1275</v>
      </c>
      <c r="E22" s="56" t="s">
        <v>2325</v>
      </c>
    </row>
    <row r="23" spans="1:5" ht="113.25" customHeight="1" x14ac:dyDescent="0.2">
      <c r="A23" s="30">
        <v>17</v>
      </c>
      <c r="B23" s="44" t="s">
        <v>1176</v>
      </c>
      <c r="C23" s="38" t="s">
        <v>1177</v>
      </c>
      <c r="D23" s="42" t="s">
        <v>1276</v>
      </c>
      <c r="E23" s="24" t="s">
        <v>3192</v>
      </c>
    </row>
    <row r="24" spans="1:5" ht="108.75" customHeight="1" x14ac:dyDescent="0.2">
      <c r="A24" s="30">
        <v>18</v>
      </c>
      <c r="B24" s="44" t="s">
        <v>1080</v>
      </c>
      <c r="C24" s="44" t="s">
        <v>1100</v>
      </c>
      <c r="D24" s="42" t="s">
        <v>1277</v>
      </c>
      <c r="E24" s="35" t="s">
        <v>3193</v>
      </c>
    </row>
    <row r="25" spans="1:5" ht="84.75" customHeight="1" x14ac:dyDescent="0.2">
      <c r="A25" s="30">
        <v>19</v>
      </c>
      <c r="B25" s="44" t="s">
        <v>1101</v>
      </c>
      <c r="C25" s="44" t="s">
        <v>1102</v>
      </c>
      <c r="D25" s="42" t="s">
        <v>1278</v>
      </c>
      <c r="E25" s="35" t="s">
        <v>3196</v>
      </c>
    </row>
    <row r="26" spans="1:5" ht="79.5" customHeight="1" x14ac:dyDescent="0.2">
      <c r="A26" s="30">
        <v>20</v>
      </c>
      <c r="B26" s="44" t="s">
        <v>1103</v>
      </c>
      <c r="C26" s="44" t="s">
        <v>1104</v>
      </c>
      <c r="D26" s="42" t="s">
        <v>1279</v>
      </c>
      <c r="E26" s="35" t="s">
        <v>3197</v>
      </c>
    </row>
    <row r="27" spans="1:5" ht="99.75" customHeight="1" x14ac:dyDescent="0.2">
      <c r="A27" s="30">
        <v>21</v>
      </c>
      <c r="B27" s="45" t="s">
        <v>1178</v>
      </c>
      <c r="C27" s="39" t="s">
        <v>1179</v>
      </c>
      <c r="D27" s="42" t="s">
        <v>1180</v>
      </c>
      <c r="E27" s="45" t="s">
        <v>3194</v>
      </c>
    </row>
    <row r="28" spans="1:5" ht="71.25" customHeight="1" thickBot="1" x14ac:dyDescent="0.25">
      <c r="A28" s="95">
        <v>22</v>
      </c>
      <c r="B28" s="107" t="s">
        <v>3245</v>
      </c>
      <c r="C28" s="21" t="s">
        <v>3200</v>
      </c>
      <c r="D28" s="42" t="s">
        <v>3201</v>
      </c>
      <c r="E28" s="96" t="s">
        <v>3202</v>
      </c>
    </row>
    <row r="29" spans="1:5" ht="24.95" customHeight="1" thickBot="1" x14ac:dyDescent="0.25">
      <c r="A29" s="46">
        <v>3</v>
      </c>
      <c r="B29" s="231" t="s">
        <v>1048</v>
      </c>
      <c r="C29" s="232"/>
      <c r="D29" s="232"/>
      <c r="E29" s="233"/>
    </row>
    <row r="30" spans="1:5" ht="30" customHeight="1" x14ac:dyDescent="0.2">
      <c r="A30" s="27" t="s">
        <v>13</v>
      </c>
      <c r="B30" s="204" t="s">
        <v>1042</v>
      </c>
      <c r="C30" s="205"/>
      <c r="D30" s="28" t="s">
        <v>1043</v>
      </c>
      <c r="E30" s="29" t="s">
        <v>1049</v>
      </c>
    </row>
    <row r="31" spans="1:5" ht="55.5" customHeight="1" x14ac:dyDescent="0.2">
      <c r="A31" s="33">
        <v>1</v>
      </c>
      <c r="B31" s="229" t="s">
        <v>1105</v>
      </c>
      <c r="C31" s="234"/>
      <c r="D31" s="15" t="s">
        <v>1280</v>
      </c>
      <c r="E31" s="23" t="s">
        <v>2312</v>
      </c>
    </row>
    <row r="32" spans="1:5" ht="57.75" customHeight="1" x14ac:dyDescent="0.2">
      <c r="A32" s="33">
        <v>2</v>
      </c>
      <c r="B32" s="229" t="s">
        <v>1181</v>
      </c>
      <c r="C32" s="230"/>
      <c r="D32" s="15" t="s">
        <v>1281</v>
      </c>
      <c r="E32" s="23" t="s">
        <v>2326</v>
      </c>
    </row>
    <row r="33" spans="1:5" ht="63.75" x14ac:dyDescent="0.2">
      <c r="A33" s="33">
        <v>3</v>
      </c>
      <c r="B33" s="229" t="s">
        <v>1077</v>
      </c>
      <c r="C33" s="234"/>
      <c r="D33" s="15" t="s">
        <v>3198</v>
      </c>
      <c r="E33" s="23" t="s">
        <v>2311</v>
      </c>
    </row>
    <row r="34" spans="1:5" ht="83.25" customHeight="1" x14ac:dyDescent="0.2">
      <c r="A34" s="94">
        <v>4</v>
      </c>
      <c r="B34" s="229" t="s">
        <v>1078</v>
      </c>
      <c r="C34" s="230"/>
      <c r="D34" s="42" t="s">
        <v>3199</v>
      </c>
      <c r="E34" s="36" t="s">
        <v>2310</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21" customFormat="1" ht="30" customHeight="1" x14ac:dyDescent="0.2">
      <c r="B44" s="1"/>
      <c r="C44" s="1"/>
      <c r="D44" s="1"/>
      <c r="E44" s="1"/>
    </row>
    <row r="45" spans="1:5" s="21" customFormat="1" ht="30" customHeight="1" x14ac:dyDescent="0.2">
      <c r="B45" s="1"/>
      <c r="C45" s="1"/>
      <c r="D45" s="1"/>
      <c r="E45" s="1"/>
    </row>
  </sheetData>
  <mergeCells count="12">
    <mergeCell ref="B5:E5"/>
    <mergeCell ref="A1:E1"/>
    <mergeCell ref="A2:A3"/>
    <mergeCell ref="C2:E2"/>
    <mergeCell ref="C3:E3"/>
    <mergeCell ref="A4:E4"/>
    <mergeCell ref="B34:C34"/>
    <mergeCell ref="B29:E29"/>
    <mergeCell ref="B30:C30"/>
    <mergeCell ref="B31:C31"/>
    <mergeCell ref="B32:C32"/>
    <mergeCell ref="B33:C33"/>
  </mergeCells>
  <pageMargins left="0.70866141732283472" right="0.70866141732283472" top="0.74803149606299213" bottom="0.74803149606299213" header="0.31496062992125984" footer="0.31496062992125984"/>
  <pageSetup paperSize="9" scale="33" fitToHeight="0" orientation="portrait" cellComments="asDisplayed"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topLeftCell="B7" workbookViewId="0">
      <selection activeCell="E9" sqref="E9"/>
    </sheetView>
  </sheetViews>
  <sheetFormatPr defaultRowHeight="15" x14ac:dyDescent="0.25"/>
  <cols>
    <col min="2" max="2" width="88.5703125" customWidth="1"/>
    <col min="3" max="3" width="21.28515625" customWidth="1"/>
    <col min="4" max="4" width="19.42578125" customWidth="1"/>
    <col min="5" max="5" width="136.5703125" customWidth="1"/>
  </cols>
  <sheetData>
    <row r="1" spans="1:5" ht="15.75" thickBot="1" x14ac:dyDescent="0.3">
      <c r="A1" s="217" t="s">
        <v>3229</v>
      </c>
      <c r="B1" s="218"/>
      <c r="C1" s="218"/>
      <c r="D1" s="218"/>
      <c r="E1" s="219"/>
    </row>
    <row r="2" spans="1:5" ht="25.5" x14ac:dyDescent="0.25">
      <c r="A2" s="220">
        <v>1</v>
      </c>
      <c r="B2" s="25" t="s">
        <v>1037</v>
      </c>
      <c r="C2" s="239" t="s">
        <v>3225</v>
      </c>
      <c r="D2" s="240"/>
      <c r="E2" s="241"/>
    </row>
    <row r="3" spans="1:5" ht="51.75" customHeight="1" thickBot="1" x14ac:dyDescent="0.3">
      <c r="A3" s="221"/>
      <c r="B3" s="26" t="s">
        <v>1038</v>
      </c>
      <c r="C3" s="222" t="s">
        <v>1039</v>
      </c>
      <c r="D3" s="223"/>
      <c r="E3" s="224"/>
    </row>
    <row r="4" spans="1:5" ht="15.75" thickBot="1" x14ac:dyDescent="0.3">
      <c r="A4" s="225"/>
      <c r="B4" s="225"/>
      <c r="C4" s="225"/>
      <c r="D4" s="225"/>
      <c r="E4" s="225"/>
    </row>
    <row r="5" spans="1:5" ht="15.75" thickBot="1" x14ac:dyDescent="0.3">
      <c r="A5" s="103">
        <v>2</v>
      </c>
      <c r="B5" s="214" t="s">
        <v>1040</v>
      </c>
      <c r="C5" s="215"/>
      <c r="D5" s="215"/>
      <c r="E5" s="216"/>
    </row>
    <row r="6" spans="1:5" x14ac:dyDescent="0.25">
      <c r="A6" s="27" t="s">
        <v>13</v>
      </c>
      <c r="B6" s="28" t="s">
        <v>1041</v>
      </c>
      <c r="C6" s="28" t="s">
        <v>1042</v>
      </c>
      <c r="D6" s="28" t="s">
        <v>1043</v>
      </c>
      <c r="E6" s="29" t="s">
        <v>1044</v>
      </c>
    </row>
    <row r="7" spans="1:5" ht="95.25" customHeight="1" x14ac:dyDescent="0.25">
      <c r="A7" s="104">
        <v>1</v>
      </c>
      <c r="B7" s="105" t="s">
        <v>3230</v>
      </c>
      <c r="C7" s="105" t="s">
        <v>1079</v>
      </c>
      <c r="D7" s="106" t="s">
        <v>3231</v>
      </c>
      <c r="E7" s="105" t="s">
        <v>3241</v>
      </c>
    </row>
    <row r="8" spans="1:5" ht="327.75" customHeight="1" x14ac:dyDescent="0.25">
      <c r="A8" s="104">
        <v>2</v>
      </c>
      <c r="B8" s="130" t="s">
        <v>3347</v>
      </c>
      <c r="C8" s="107" t="s">
        <v>1085</v>
      </c>
      <c r="D8" s="106" t="s">
        <v>3232</v>
      </c>
      <c r="E8" s="105" t="s">
        <v>3345</v>
      </c>
    </row>
    <row r="9" spans="1:5" ht="74.25" customHeight="1" x14ac:dyDescent="0.25">
      <c r="A9" s="104">
        <v>3</v>
      </c>
      <c r="B9" s="105" t="s">
        <v>3233</v>
      </c>
      <c r="C9" s="105" t="s">
        <v>3234</v>
      </c>
      <c r="D9" s="106" t="s">
        <v>3235</v>
      </c>
      <c r="E9" s="105" t="s">
        <v>3236</v>
      </c>
    </row>
    <row r="10" spans="1:5" ht="183.6" customHeight="1" x14ac:dyDescent="0.25">
      <c r="A10" s="104">
        <v>4</v>
      </c>
      <c r="B10" s="105" t="s">
        <v>3237</v>
      </c>
      <c r="C10" s="105" t="s">
        <v>3238</v>
      </c>
      <c r="D10" s="106" t="s">
        <v>3239</v>
      </c>
      <c r="E10" s="105" t="s">
        <v>3242</v>
      </c>
    </row>
    <row r="11" spans="1:5" ht="15.75" thickBot="1" x14ac:dyDescent="0.3">
      <c r="A11" s="235"/>
      <c r="B11" s="235"/>
      <c r="C11" s="235"/>
      <c r="D11" s="235"/>
      <c r="E11" s="235"/>
    </row>
    <row r="12" spans="1:5" ht="15.75" thickBot="1" x14ac:dyDescent="0.3">
      <c r="A12" s="102">
        <v>3</v>
      </c>
      <c r="B12" s="214" t="s">
        <v>1048</v>
      </c>
      <c r="C12" s="215"/>
      <c r="D12" s="215"/>
      <c r="E12" s="216"/>
    </row>
    <row r="13" spans="1:5" x14ac:dyDescent="0.25">
      <c r="A13" s="27" t="s">
        <v>13</v>
      </c>
      <c r="B13" s="204" t="s">
        <v>1042</v>
      </c>
      <c r="C13" s="205"/>
      <c r="D13" s="28" t="s">
        <v>1043</v>
      </c>
      <c r="E13" s="29" t="s">
        <v>1049</v>
      </c>
    </row>
    <row r="14" spans="1:5" x14ac:dyDescent="0.25">
      <c r="A14" s="33"/>
      <c r="B14" s="236" t="s">
        <v>3240</v>
      </c>
      <c r="C14" s="237"/>
      <c r="D14" s="237"/>
      <c r="E14" s="238"/>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M58"/>
  <sheetViews>
    <sheetView tabSelected="1" topLeftCell="A25" zoomScale="80" zoomScaleNormal="80" workbookViewId="0">
      <selection activeCell="D26" sqref="D26:L26"/>
    </sheetView>
  </sheetViews>
  <sheetFormatPr defaultRowHeight="15" x14ac:dyDescent="0.25"/>
  <cols>
    <col min="3" max="3" width="21" customWidth="1"/>
    <col min="4" max="4" width="16.7109375" customWidth="1"/>
    <col min="5" max="5" width="14.42578125" customWidth="1"/>
    <col min="6" max="6" width="11.42578125" customWidth="1"/>
    <col min="7" max="7" width="14.42578125" customWidth="1"/>
    <col min="8" max="8" width="10.42578125" customWidth="1"/>
    <col min="9" max="9" width="11.85546875" customWidth="1"/>
    <col min="10" max="10" width="12.140625" customWidth="1"/>
    <col min="11" max="11" width="12.42578125" customWidth="1"/>
    <col min="12" max="12" width="104" customWidth="1"/>
    <col min="13" max="13" width="14.42578125" bestFit="1" customWidth="1"/>
  </cols>
  <sheetData>
    <row r="1" spans="1:12" x14ac:dyDescent="0.25">
      <c r="A1" s="373" t="s">
        <v>3246</v>
      </c>
      <c r="B1" s="374"/>
      <c r="C1" s="374"/>
      <c r="D1" s="374"/>
      <c r="E1" s="374"/>
      <c r="F1" s="374"/>
      <c r="G1" s="374"/>
      <c r="H1" s="374"/>
      <c r="I1" s="374"/>
      <c r="J1" s="374"/>
      <c r="K1" s="374"/>
      <c r="L1" s="375"/>
    </row>
    <row r="2" spans="1:12" ht="23.25" customHeight="1" thickBot="1" x14ac:dyDescent="0.3">
      <c r="A2" s="108">
        <v>1</v>
      </c>
      <c r="B2" s="376" t="s">
        <v>3247</v>
      </c>
      <c r="C2" s="376"/>
      <c r="D2" s="376"/>
      <c r="E2" s="377"/>
      <c r="F2" s="378" t="s">
        <v>3225</v>
      </c>
      <c r="G2" s="378"/>
      <c r="H2" s="378"/>
      <c r="I2" s="378"/>
      <c r="J2" s="378"/>
      <c r="K2" s="378"/>
      <c r="L2" s="379"/>
    </row>
    <row r="3" spans="1:12" ht="15.75" thickBot="1" x14ac:dyDescent="0.3">
      <c r="A3" s="345"/>
      <c r="B3" s="346"/>
      <c r="C3" s="346"/>
      <c r="D3" s="346"/>
      <c r="E3" s="346"/>
      <c r="F3" s="346"/>
      <c r="G3" s="346"/>
      <c r="H3" s="346"/>
      <c r="I3" s="346"/>
      <c r="J3" s="346"/>
      <c r="K3" s="346"/>
      <c r="L3" s="347"/>
    </row>
    <row r="4" spans="1:12" x14ac:dyDescent="0.25">
      <c r="A4" s="348" t="s">
        <v>0</v>
      </c>
      <c r="B4" s="349"/>
      <c r="C4" s="349"/>
      <c r="D4" s="349"/>
      <c r="E4" s="349"/>
      <c r="F4" s="349"/>
      <c r="G4" s="349"/>
      <c r="H4" s="349"/>
      <c r="I4" s="349"/>
      <c r="J4" s="349"/>
      <c r="K4" s="380"/>
      <c r="L4" s="381"/>
    </row>
    <row r="5" spans="1:12" ht="23.25" customHeight="1" x14ac:dyDescent="0.25">
      <c r="A5" s="109">
        <v>2</v>
      </c>
      <c r="B5" s="356" t="s">
        <v>3248</v>
      </c>
      <c r="C5" s="356"/>
      <c r="D5" s="356"/>
      <c r="E5" s="382" t="s">
        <v>3227</v>
      </c>
      <c r="F5" s="382"/>
      <c r="G5" s="382"/>
      <c r="H5" s="382"/>
      <c r="I5" s="382"/>
      <c r="J5" s="382"/>
      <c r="K5" s="382"/>
      <c r="L5" s="383"/>
    </row>
    <row r="6" spans="1:12" ht="18" customHeight="1" x14ac:dyDescent="0.25">
      <c r="A6" s="366">
        <v>3</v>
      </c>
      <c r="B6" s="356" t="s">
        <v>3249</v>
      </c>
      <c r="C6" s="356"/>
      <c r="D6" s="356"/>
      <c r="E6" s="367" t="s">
        <v>3250</v>
      </c>
      <c r="F6" s="367"/>
      <c r="G6" s="367"/>
      <c r="H6" s="367"/>
      <c r="I6" s="367"/>
      <c r="J6" s="367"/>
      <c r="K6" s="367"/>
      <c r="L6" s="368"/>
    </row>
    <row r="7" spans="1:12" ht="20.25" customHeight="1" x14ac:dyDescent="0.25">
      <c r="A7" s="366"/>
      <c r="B7" s="356"/>
      <c r="C7" s="356"/>
      <c r="D7" s="356"/>
      <c r="E7" s="110" t="s">
        <v>3251</v>
      </c>
      <c r="F7" s="369" t="s">
        <v>164</v>
      </c>
      <c r="G7" s="369"/>
      <c r="H7" s="369"/>
      <c r="I7" s="110" t="s">
        <v>3252</v>
      </c>
      <c r="J7" s="370" t="s">
        <v>3253</v>
      </c>
      <c r="K7" s="371"/>
      <c r="L7" s="372"/>
    </row>
    <row r="8" spans="1:12" x14ac:dyDescent="0.25">
      <c r="A8" s="366">
        <v>4</v>
      </c>
      <c r="B8" s="356" t="s">
        <v>3254</v>
      </c>
      <c r="C8" s="356"/>
      <c r="D8" s="356"/>
      <c r="E8" s="367" t="s">
        <v>3255</v>
      </c>
      <c r="F8" s="367"/>
      <c r="G8" s="367"/>
      <c r="H8" s="367"/>
      <c r="I8" s="367"/>
      <c r="J8" s="367"/>
      <c r="K8" s="367"/>
      <c r="L8" s="368"/>
    </row>
    <row r="9" spans="1:12" x14ac:dyDescent="0.25">
      <c r="A9" s="366"/>
      <c r="B9" s="356"/>
      <c r="C9" s="356"/>
      <c r="D9" s="356"/>
      <c r="E9" s="110" t="s">
        <v>3251</v>
      </c>
      <c r="F9" s="369" t="s">
        <v>3256</v>
      </c>
      <c r="G9" s="369"/>
      <c r="H9" s="369"/>
      <c r="I9" s="110" t="s">
        <v>3252</v>
      </c>
      <c r="J9" s="370" t="s">
        <v>3257</v>
      </c>
      <c r="K9" s="371"/>
      <c r="L9" s="372"/>
    </row>
    <row r="10" spans="1:12" x14ac:dyDescent="0.25">
      <c r="A10" s="109">
        <v>5</v>
      </c>
      <c r="B10" s="356" t="s">
        <v>11</v>
      </c>
      <c r="C10" s="356"/>
      <c r="D10" s="356"/>
      <c r="E10" s="300" t="s">
        <v>14</v>
      </c>
      <c r="F10" s="300"/>
      <c r="G10" s="300"/>
      <c r="H10" s="300"/>
      <c r="I10" s="300"/>
      <c r="J10" s="300"/>
      <c r="K10" s="361"/>
      <c r="L10" s="362"/>
    </row>
    <row r="11" spans="1:12" ht="23.25" customHeight="1" x14ac:dyDescent="0.25">
      <c r="A11" s="109">
        <v>6</v>
      </c>
      <c r="B11" s="356" t="s">
        <v>3258</v>
      </c>
      <c r="C11" s="356"/>
      <c r="D11" s="356"/>
      <c r="E11" s="363" t="s">
        <v>3259</v>
      </c>
      <c r="F11" s="363"/>
      <c r="G11" s="363"/>
      <c r="H11" s="363"/>
      <c r="I11" s="363"/>
      <c r="J11" s="363"/>
      <c r="K11" s="363"/>
      <c r="L11" s="364"/>
    </row>
    <row r="12" spans="1:12" ht="21.75" customHeight="1" x14ac:dyDescent="0.25">
      <c r="A12" s="109">
        <v>7</v>
      </c>
      <c r="B12" s="356" t="s">
        <v>3260</v>
      </c>
      <c r="C12" s="356"/>
      <c r="D12" s="356"/>
      <c r="E12" s="300" t="s">
        <v>3261</v>
      </c>
      <c r="F12" s="300"/>
      <c r="G12" s="300"/>
      <c r="H12" s="300"/>
      <c r="I12" s="300"/>
      <c r="J12" s="300"/>
      <c r="K12" s="300"/>
      <c r="L12" s="365"/>
    </row>
    <row r="13" spans="1:12" x14ac:dyDescent="0.25">
      <c r="A13" s="109">
        <v>8</v>
      </c>
      <c r="B13" s="356" t="s">
        <v>3262</v>
      </c>
      <c r="C13" s="356"/>
      <c r="D13" s="356"/>
      <c r="E13" s="357" t="s">
        <v>3256</v>
      </c>
      <c r="F13" s="357"/>
      <c r="G13" s="357"/>
      <c r="H13" s="357"/>
      <c r="I13" s="357"/>
      <c r="J13" s="357"/>
      <c r="K13" s="357"/>
      <c r="L13" s="358"/>
    </row>
    <row r="14" spans="1:12" ht="72.75" customHeight="1" thickBot="1" x14ac:dyDescent="0.3">
      <c r="A14" s="109">
        <v>9</v>
      </c>
      <c r="B14" s="356" t="s">
        <v>2</v>
      </c>
      <c r="C14" s="356"/>
      <c r="D14" s="356"/>
      <c r="E14" s="359" t="s">
        <v>3263</v>
      </c>
      <c r="F14" s="359"/>
      <c r="G14" s="359"/>
      <c r="H14" s="359"/>
      <c r="I14" s="359"/>
      <c r="J14" s="359"/>
      <c r="K14" s="359"/>
      <c r="L14" s="360"/>
    </row>
    <row r="15" spans="1:12" ht="15.75" thickBot="1" x14ac:dyDescent="0.3">
      <c r="A15" s="345"/>
      <c r="B15" s="346"/>
      <c r="C15" s="346"/>
      <c r="D15" s="346"/>
      <c r="E15" s="346"/>
      <c r="F15" s="346"/>
      <c r="G15" s="346"/>
      <c r="H15" s="346"/>
      <c r="I15" s="346"/>
      <c r="J15" s="346"/>
      <c r="K15" s="346"/>
      <c r="L15" s="347"/>
    </row>
    <row r="16" spans="1:12" x14ac:dyDescent="0.25">
      <c r="A16" s="348" t="s">
        <v>3264</v>
      </c>
      <c r="B16" s="349"/>
      <c r="C16" s="349"/>
      <c r="D16" s="349"/>
      <c r="E16" s="349"/>
      <c r="F16" s="349"/>
      <c r="G16" s="349"/>
      <c r="H16" s="349"/>
      <c r="I16" s="349"/>
      <c r="J16" s="349"/>
      <c r="K16" s="349"/>
      <c r="L16" s="350"/>
    </row>
    <row r="17" spans="1:12" ht="33.75" customHeight="1" x14ac:dyDescent="0.25">
      <c r="A17" s="109">
        <v>10</v>
      </c>
      <c r="B17" s="316" t="s">
        <v>3265</v>
      </c>
      <c r="C17" s="316"/>
      <c r="D17" s="351" t="s">
        <v>3266</v>
      </c>
      <c r="E17" s="351"/>
      <c r="F17" s="351"/>
      <c r="G17" s="351"/>
      <c r="H17" s="351"/>
      <c r="I17" s="351"/>
      <c r="J17" s="351"/>
      <c r="K17" s="351"/>
      <c r="L17" s="352"/>
    </row>
    <row r="18" spans="1:12" ht="49.5" customHeight="1" thickBot="1" x14ac:dyDescent="0.3">
      <c r="A18" s="111">
        <v>11</v>
      </c>
      <c r="B18" s="353" t="s">
        <v>3267</v>
      </c>
      <c r="C18" s="353"/>
      <c r="D18" s="354" t="s">
        <v>3268</v>
      </c>
      <c r="E18" s="354"/>
      <c r="F18" s="354"/>
      <c r="G18" s="354"/>
      <c r="H18" s="354"/>
      <c r="I18" s="354"/>
      <c r="J18" s="354"/>
      <c r="K18" s="354"/>
      <c r="L18" s="355"/>
    </row>
    <row r="19" spans="1:12" ht="15.75" thickBot="1" x14ac:dyDescent="0.3">
      <c r="A19" s="306"/>
      <c r="B19" s="306"/>
      <c r="C19" s="306"/>
      <c r="D19" s="306"/>
      <c r="E19" s="306"/>
      <c r="F19" s="306"/>
      <c r="G19" s="306"/>
      <c r="H19" s="306"/>
      <c r="I19" s="306"/>
      <c r="J19" s="306"/>
      <c r="K19" s="306"/>
      <c r="L19" s="306"/>
    </row>
    <row r="20" spans="1:12" x14ac:dyDescent="0.25">
      <c r="A20" s="112">
        <v>12</v>
      </c>
      <c r="B20" s="340" t="s">
        <v>3269</v>
      </c>
      <c r="C20" s="340"/>
      <c r="D20" s="341" t="s">
        <v>3270</v>
      </c>
      <c r="E20" s="341"/>
      <c r="F20" s="341"/>
      <c r="G20" s="341"/>
      <c r="H20" s="341"/>
      <c r="I20" s="341"/>
      <c r="J20" s="341"/>
      <c r="K20" s="341"/>
      <c r="L20" s="342"/>
    </row>
    <row r="21" spans="1:12" x14ac:dyDescent="0.25">
      <c r="A21" s="113">
        <v>13</v>
      </c>
      <c r="B21" s="316" t="s">
        <v>3271</v>
      </c>
      <c r="C21" s="316"/>
      <c r="D21" s="343" t="s">
        <v>3272</v>
      </c>
      <c r="E21" s="343"/>
      <c r="F21" s="343"/>
      <c r="G21" s="343"/>
      <c r="H21" s="343"/>
      <c r="I21" s="343"/>
      <c r="J21" s="343"/>
      <c r="K21" s="343"/>
      <c r="L21" s="344"/>
    </row>
    <row r="22" spans="1:12" ht="52.5" customHeight="1" x14ac:dyDescent="0.25">
      <c r="A22" s="113">
        <v>14</v>
      </c>
      <c r="B22" s="316" t="s">
        <v>3273</v>
      </c>
      <c r="C22" s="316"/>
      <c r="D22" s="343" t="s">
        <v>3274</v>
      </c>
      <c r="E22" s="343"/>
      <c r="F22" s="343"/>
      <c r="G22" s="343"/>
      <c r="H22" s="343"/>
      <c r="I22" s="343"/>
      <c r="J22" s="343"/>
      <c r="K22" s="343"/>
      <c r="L22" s="344"/>
    </row>
    <row r="23" spans="1:12" ht="51.75" customHeight="1" x14ac:dyDescent="0.25">
      <c r="A23" s="113">
        <v>15</v>
      </c>
      <c r="B23" s="316" t="s">
        <v>3275</v>
      </c>
      <c r="C23" s="316"/>
      <c r="D23" s="336" t="s">
        <v>3276</v>
      </c>
      <c r="E23" s="336"/>
      <c r="F23" s="336"/>
      <c r="G23" s="336"/>
      <c r="H23" s="336"/>
      <c r="I23" s="336"/>
      <c r="J23" s="336"/>
      <c r="K23" s="336"/>
      <c r="L23" s="337"/>
    </row>
    <row r="24" spans="1:12" ht="409.5" customHeight="1" x14ac:dyDescent="0.25">
      <c r="A24" s="113">
        <v>16</v>
      </c>
      <c r="B24" s="316" t="s">
        <v>3277</v>
      </c>
      <c r="C24" s="316"/>
      <c r="D24" s="317" t="s">
        <v>3344</v>
      </c>
      <c r="E24" s="317"/>
      <c r="F24" s="317"/>
      <c r="G24" s="317"/>
      <c r="H24" s="317"/>
      <c r="I24" s="317"/>
      <c r="J24" s="317"/>
      <c r="K24" s="317"/>
      <c r="L24" s="318"/>
    </row>
    <row r="25" spans="1:12" ht="141.75" customHeight="1" x14ac:dyDescent="0.25">
      <c r="A25" s="113">
        <v>17</v>
      </c>
      <c r="B25" s="338" t="s">
        <v>3278</v>
      </c>
      <c r="C25" s="339"/>
      <c r="D25" s="317" t="s">
        <v>3279</v>
      </c>
      <c r="E25" s="317"/>
      <c r="F25" s="317"/>
      <c r="G25" s="317"/>
      <c r="H25" s="317"/>
      <c r="I25" s="317"/>
      <c r="J25" s="317"/>
      <c r="K25" s="317"/>
      <c r="L25" s="318"/>
    </row>
    <row r="26" spans="1:12" ht="368.25" customHeight="1" thickBot="1" x14ac:dyDescent="0.3">
      <c r="A26" s="113">
        <v>18</v>
      </c>
      <c r="B26" s="290" t="s">
        <v>3280</v>
      </c>
      <c r="C26" s="290"/>
      <c r="D26" s="319" t="s">
        <v>3281</v>
      </c>
      <c r="E26" s="319"/>
      <c r="F26" s="319"/>
      <c r="G26" s="319"/>
      <c r="H26" s="319"/>
      <c r="I26" s="319"/>
      <c r="J26" s="319"/>
      <c r="K26" s="319"/>
      <c r="L26" s="320"/>
    </row>
    <row r="27" spans="1:12" ht="15.75" thickBot="1" x14ac:dyDescent="0.3">
      <c r="A27" s="306"/>
      <c r="B27" s="306"/>
      <c r="C27" s="306"/>
      <c r="D27" s="306"/>
      <c r="E27" s="306"/>
      <c r="F27" s="306"/>
      <c r="G27" s="306"/>
      <c r="H27" s="306"/>
      <c r="I27" s="306"/>
      <c r="J27" s="306"/>
      <c r="K27" s="306"/>
      <c r="L27" s="306"/>
    </row>
    <row r="28" spans="1:12" ht="81" customHeight="1" x14ac:dyDescent="0.25">
      <c r="A28" s="113">
        <v>19</v>
      </c>
      <c r="B28" s="321" t="s">
        <v>3282</v>
      </c>
      <c r="C28" s="321"/>
      <c r="D28" s="322" t="s">
        <v>3283</v>
      </c>
      <c r="E28" s="322"/>
      <c r="F28" s="322"/>
      <c r="G28" s="322"/>
      <c r="H28" s="322"/>
      <c r="I28" s="322"/>
      <c r="J28" s="322"/>
      <c r="K28" s="322"/>
      <c r="L28" s="323"/>
    </row>
    <row r="29" spans="1:12" x14ac:dyDescent="0.25">
      <c r="A29" s="324">
        <v>20</v>
      </c>
      <c r="B29" s="326" t="s">
        <v>3284</v>
      </c>
      <c r="C29" s="327"/>
      <c r="D29" s="330" t="s">
        <v>3285</v>
      </c>
      <c r="E29" s="331"/>
      <c r="F29" s="331"/>
      <c r="G29" s="331"/>
      <c r="H29" s="331"/>
      <c r="I29" s="331"/>
      <c r="J29" s="331"/>
      <c r="K29" s="331"/>
      <c r="L29" s="332"/>
    </row>
    <row r="30" spans="1:12" ht="174" customHeight="1" x14ac:dyDescent="0.25">
      <c r="A30" s="325"/>
      <c r="B30" s="328"/>
      <c r="C30" s="329"/>
      <c r="D30" s="333"/>
      <c r="E30" s="334"/>
      <c r="F30" s="334"/>
      <c r="G30" s="334"/>
      <c r="H30" s="334"/>
      <c r="I30" s="334"/>
      <c r="J30" s="334"/>
      <c r="K30" s="334"/>
      <c r="L30" s="335"/>
    </row>
    <row r="31" spans="1:12" ht="305.25" customHeight="1" thickBot="1" x14ac:dyDescent="0.3">
      <c r="A31" s="113">
        <v>21</v>
      </c>
      <c r="B31" s="316" t="s">
        <v>3286</v>
      </c>
      <c r="C31" s="316"/>
      <c r="D31" s="317" t="s">
        <v>3346</v>
      </c>
      <c r="E31" s="317"/>
      <c r="F31" s="317"/>
      <c r="G31" s="317"/>
      <c r="H31" s="317"/>
      <c r="I31" s="317"/>
      <c r="J31" s="317"/>
      <c r="K31" s="317"/>
      <c r="L31" s="318"/>
    </row>
    <row r="32" spans="1:12" ht="15.75" thickBot="1" x14ac:dyDescent="0.3">
      <c r="A32" s="306"/>
      <c r="B32" s="306"/>
      <c r="C32" s="306"/>
      <c r="D32" s="306"/>
      <c r="E32" s="306"/>
      <c r="F32" s="306"/>
      <c r="G32" s="306"/>
      <c r="H32" s="306"/>
      <c r="I32" s="306"/>
      <c r="J32" s="306"/>
      <c r="K32" s="306"/>
      <c r="L32" s="306"/>
    </row>
    <row r="33" spans="1:13" ht="45" customHeight="1" x14ac:dyDescent="0.25">
      <c r="A33" s="114">
        <v>22</v>
      </c>
      <c r="B33" s="308" t="s">
        <v>3336</v>
      </c>
      <c r="C33" s="308"/>
      <c r="D33" s="309" t="s">
        <v>3287</v>
      </c>
      <c r="E33" s="309"/>
      <c r="F33" s="310" t="s">
        <v>3288</v>
      </c>
      <c r="G33" s="310"/>
      <c r="H33" s="311" t="s">
        <v>3289</v>
      </c>
      <c r="I33" s="312"/>
      <c r="J33" s="313" t="s">
        <v>3290</v>
      </c>
      <c r="K33" s="314"/>
      <c r="L33" s="315"/>
    </row>
    <row r="34" spans="1:13" ht="64.5" customHeight="1" thickBot="1" x14ac:dyDescent="0.3">
      <c r="A34" s="111">
        <v>23</v>
      </c>
      <c r="B34" s="301" t="s">
        <v>3291</v>
      </c>
      <c r="C34" s="302"/>
      <c r="D34" s="303" t="s">
        <v>3288</v>
      </c>
      <c r="E34" s="304"/>
      <c r="F34" s="304"/>
      <c r="G34" s="304"/>
      <c r="H34" s="304"/>
      <c r="I34" s="304"/>
      <c r="J34" s="304"/>
      <c r="K34" s="304"/>
      <c r="L34" s="305"/>
    </row>
    <row r="35" spans="1:13" ht="15.75" thickBot="1" x14ac:dyDescent="0.3">
      <c r="A35" s="306"/>
      <c r="B35" s="306"/>
      <c r="C35" s="306"/>
      <c r="D35" s="306"/>
      <c r="E35" s="306"/>
      <c r="F35" s="306"/>
      <c r="G35" s="306"/>
      <c r="H35" s="306"/>
      <c r="I35" s="306"/>
      <c r="J35" s="306"/>
      <c r="K35" s="306"/>
      <c r="L35" s="306"/>
    </row>
    <row r="36" spans="1:13" x14ac:dyDescent="0.25">
      <c r="A36" s="307" t="s">
        <v>3292</v>
      </c>
      <c r="B36" s="295"/>
      <c r="C36" s="295"/>
      <c r="D36" s="115" t="s">
        <v>3293</v>
      </c>
      <c r="E36" s="115">
        <v>2017</v>
      </c>
      <c r="F36" s="115">
        <v>2018</v>
      </c>
      <c r="G36" s="115">
        <v>2019</v>
      </c>
      <c r="H36" s="115">
        <v>2020</v>
      </c>
      <c r="I36" s="115">
        <v>2021</v>
      </c>
      <c r="J36" s="115">
        <v>2022</v>
      </c>
      <c r="K36" s="115">
        <v>2023</v>
      </c>
      <c r="L36" s="116" t="s">
        <v>3294</v>
      </c>
    </row>
    <row r="37" spans="1:13" ht="27.75" customHeight="1" x14ac:dyDescent="0.25">
      <c r="A37" s="113">
        <v>24</v>
      </c>
      <c r="B37" s="289" t="s">
        <v>3295</v>
      </c>
      <c r="C37" s="289"/>
      <c r="D37" s="117">
        <v>0</v>
      </c>
      <c r="E37" s="117">
        <v>0</v>
      </c>
      <c r="F37" s="125">
        <v>0</v>
      </c>
      <c r="G37" s="124">
        <v>4373000</v>
      </c>
      <c r="H37" s="125">
        <v>0</v>
      </c>
      <c r="I37" s="125">
        <v>0</v>
      </c>
      <c r="J37" s="125">
        <v>0</v>
      </c>
      <c r="K37" s="125">
        <v>0</v>
      </c>
      <c r="L37" s="126">
        <f>SUM(D37:K37)</f>
        <v>4373000</v>
      </c>
    </row>
    <row r="38" spans="1:13" ht="27" customHeight="1" x14ac:dyDescent="0.25">
      <c r="A38" s="113">
        <v>25</v>
      </c>
      <c r="B38" s="289" t="s">
        <v>3296</v>
      </c>
      <c r="C38" s="289"/>
      <c r="D38" s="117">
        <v>0</v>
      </c>
      <c r="E38" s="117">
        <v>0</v>
      </c>
      <c r="F38" s="125">
        <v>0</v>
      </c>
      <c r="G38" s="124">
        <v>4369485</v>
      </c>
      <c r="H38" s="125">
        <v>0</v>
      </c>
      <c r="I38" s="125">
        <v>0</v>
      </c>
      <c r="J38" s="125">
        <v>0</v>
      </c>
      <c r="K38" s="125">
        <v>0</v>
      </c>
      <c r="L38" s="126">
        <f>SUM(D38:K38)</f>
        <v>4369485</v>
      </c>
    </row>
    <row r="39" spans="1:13" ht="34.5" customHeight="1" x14ac:dyDescent="0.25">
      <c r="A39" s="113">
        <v>26</v>
      </c>
      <c r="B39" s="289" t="s">
        <v>3297</v>
      </c>
      <c r="C39" s="289"/>
      <c r="D39" s="117">
        <v>0</v>
      </c>
      <c r="E39" s="117">
        <v>0</v>
      </c>
      <c r="F39" s="125">
        <v>0</v>
      </c>
      <c r="G39" s="124">
        <f>G38*85%</f>
        <v>3714062.25</v>
      </c>
      <c r="H39" s="125">
        <v>0</v>
      </c>
      <c r="I39" s="125">
        <v>0</v>
      </c>
      <c r="J39" s="125">
        <v>0</v>
      </c>
      <c r="K39" s="125">
        <v>0</v>
      </c>
      <c r="L39" s="126">
        <f>SUM(D39:K39)</f>
        <v>3714062.25</v>
      </c>
      <c r="M39" s="129"/>
    </row>
    <row r="40" spans="1:13" ht="36.75" customHeight="1" thickBot="1" x14ac:dyDescent="0.3">
      <c r="A40" s="111">
        <v>27</v>
      </c>
      <c r="B40" s="290" t="s">
        <v>3298</v>
      </c>
      <c r="C40" s="290"/>
      <c r="D40" s="118">
        <v>0</v>
      </c>
      <c r="E40" s="118">
        <v>0</v>
      </c>
      <c r="F40" s="118">
        <v>0</v>
      </c>
      <c r="G40" s="118">
        <f>G39/G38</f>
        <v>0.85</v>
      </c>
      <c r="H40" s="118">
        <v>0</v>
      </c>
      <c r="I40" s="118">
        <v>0</v>
      </c>
      <c r="J40" s="118">
        <v>0</v>
      </c>
      <c r="K40" s="118">
        <v>0</v>
      </c>
      <c r="L40" s="119">
        <f>L39/L38</f>
        <v>0.85</v>
      </c>
    </row>
    <row r="41" spans="1:13" ht="31.5" customHeight="1" thickBot="1" x14ac:dyDescent="0.3">
      <c r="A41" s="291" t="s">
        <v>3299</v>
      </c>
      <c r="B41" s="291"/>
      <c r="C41" s="291"/>
      <c r="D41" s="291"/>
      <c r="E41" s="291"/>
      <c r="F41" s="291"/>
      <c r="G41" s="291"/>
      <c r="H41" s="291"/>
      <c r="I41" s="291"/>
      <c r="J41" s="291"/>
      <c r="K41" s="291"/>
      <c r="L41" s="291"/>
    </row>
    <row r="42" spans="1:13" x14ac:dyDescent="0.25">
      <c r="A42" s="292">
        <v>28</v>
      </c>
      <c r="B42" s="295" t="s">
        <v>3300</v>
      </c>
      <c r="C42" s="295"/>
      <c r="D42" s="295"/>
      <c r="E42" s="295"/>
      <c r="F42" s="295"/>
      <c r="G42" s="295"/>
      <c r="H42" s="295"/>
      <c r="I42" s="295"/>
      <c r="J42" s="295"/>
      <c r="K42" s="295"/>
      <c r="L42" s="296"/>
    </row>
    <row r="43" spans="1:13" ht="30" customHeight="1" x14ac:dyDescent="0.25">
      <c r="A43" s="293"/>
      <c r="B43" s="297" t="s">
        <v>3301</v>
      </c>
      <c r="C43" s="297"/>
      <c r="D43" s="273" t="s">
        <v>3302</v>
      </c>
      <c r="E43" s="298"/>
      <c r="F43" s="298"/>
      <c r="G43" s="298"/>
      <c r="H43" s="298"/>
      <c r="I43" s="298"/>
      <c r="J43" s="274"/>
      <c r="K43" s="273" t="s">
        <v>3303</v>
      </c>
      <c r="L43" s="299"/>
    </row>
    <row r="44" spans="1:13" ht="44.25" customHeight="1" x14ac:dyDescent="0.25">
      <c r="A44" s="293"/>
      <c r="B44" s="300" t="s">
        <v>3304</v>
      </c>
      <c r="C44" s="300"/>
      <c r="D44" s="281" t="s">
        <v>3305</v>
      </c>
      <c r="E44" s="282"/>
      <c r="F44" s="282"/>
      <c r="G44" s="282"/>
      <c r="H44" s="282"/>
      <c r="I44" s="282"/>
      <c r="J44" s="283"/>
      <c r="K44" s="284">
        <v>380000</v>
      </c>
      <c r="L44" s="285"/>
    </row>
    <row r="45" spans="1:13" ht="57.75" customHeight="1" thickBot="1" x14ac:dyDescent="0.3">
      <c r="A45" s="293"/>
      <c r="B45" s="286" t="s">
        <v>3306</v>
      </c>
      <c r="C45" s="287"/>
      <c r="D45" s="288" t="s">
        <v>3307</v>
      </c>
      <c r="E45" s="288"/>
      <c r="F45" s="288"/>
      <c r="G45" s="288"/>
      <c r="H45" s="288"/>
      <c r="I45" s="288"/>
      <c r="J45" s="288"/>
      <c r="K45" s="284">
        <v>3743000</v>
      </c>
      <c r="L45" s="285"/>
    </row>
    <row r="46" spans="1:13" ht="61.5" customHeight="1" thickBot="1" x14ac:dyDescent="0.3">
      <c r="A46" s="294"/>
      <c r="B46" s="286" t="s">
        <v>3308</v>
      </c>
      <c r="C46" s="287"/>
      <c r="D46" s="288" t="s">
        <v>3309</v>
      </c>
      <c r="E46" s="288"/>
      <c r="F46" s="288"/>
      <c r="G46" s="288"/>
      <c r="H46" s="288"/>
      <c r="I46" s="288"/>
      <c r="J46" s="288"/>
      <c r="K46" s="284">
        <v>250000</v>
      </c>
      <c r="L46" s="285"/>
    </row>
    <row r="47" spans="1:13" x14ac:dyDescent="0.25">
      <c r="A47" s="266">
        <v>29</v>
      </c>
      <c r="B47" s="268" t="s">
        <v>3310</v>
      </c>
      <c r="C47" s="268"/>
      <c r="D47" s="268"/>
      <c r="E47" s="268"/>
      <c r="F47" s="268"/>
      <c r="G47" s="268"/>
      <c r="H47" s="268"/>
      <c r="I47" s="268"/>
      <c r="J47" s="268"/>
      <c r="K47" s="268"/>
      <c r="L47" s="269"/>
    </row>
    <row r="48" spans="1:13" ht="42.75" customHeight="1" x14ac:dyDescent="0.25">
      <c r="A48" s="267"/>
      <c r="B48" s="270" t="s">
        <v>3311</v>
      </c>
      <c r="C48" s="271"/>
      <c r="D48" s="272"/>
      <c r="E48" s="270" t="s">
        <v>3312</v>
      </c>
      <c r="F48" s="272"/>
      <c r="G48" s="270" t="s">
        <v>3313</v>
      </c>
      <c r="H48" s="272"/>
      <c r="I48" s="273" t="s">
        <v>3314</v>
      </c>
      <c r="J48" s="274"/>
      <c r="K48" s="275" t="s">
        <v>3315</v>
      </c>
      <c r="L48" s="276"/>
    </row>
    <row r="49" spans="1:12" ht="45" customHeight="1" x14ac:dyDescent="0.25">
      <c r="A49" s="267"/>
      <c r="B49" s="277"/>
      <c r="C49" s="278"/>
      <c r="D49" s="279"/>
      <c r="E49" s="120"/>
      <c r="F49" s="121"/>
      <c r="G49" s="120"/>
      <c r="H49" s="121"/>
      <c r="I49" s="246" t="s">
        <v>3316</v>
      </c>
      <c r="J49" s="247"/>
      <c r="K49" s="120"/>
      <c r="L49" s="122"/>
    </row>
    <row r="50" spans="1:12" ht="27" customHeight="1" x14ac:dyDescent="0.25">
      <c r="A50" s="267"/>
      <c r="B50" s="252" t="s">
        <v>3317</v>
      </c>
      <c r="C50" s="253"/>
      <c r="D50" s="254"/>
      <c r="E50" s="255" t="s">
        <v>3318</v>
      </c>
      <c r="F50" s="256"/>
      <c r="G50" s="255" t="s">
        <v>3319</v>
      </c>
      <c r="H50" s="256"/>
      <c r="I50" s="248">
        <v>70000</v>
      </c>
      <c r="J50" s="249"/>
      <c r="K50" s="257" t="s">
        <v>3320</v>
      </c>
      <c r="L50" s="258"/>
    </row>
    <row r="51" spans="1:12" ht="29.25" customHeight="1" x14ac:dyDescent="0.25">
      <c r="A51" s="267"/>
      <c r="B51" s="252" t="s">
        <v>3322</v>
      </c>
      <c r="C51" s="253"/>
      <c r="D51" s="254"/>
      <c r="E51" s="255" t="s">
        <v>3323</v>
      </c>
      <c r="F51" s="256"/>
      <c r="G51" s="255" t="s">
        <v>3324</v>
      </c>
      <c r="H51" s="256"/>
      <c r="I51" s="248">
        <v>1</v>
      </c>
      <c r="J51" s="249"/>
      <c r="K51" s="255">
        <v>7</v>
      </c>
      <c r="L51" s="280"/>
    </row>
    <row r="52" spans="1:12" ht="33.75" customHeight="1" x14ac:dyDescent="0.25">
      <c r="A52" s="267"/>
      <c r="B52" s="252" t="s">
        <v>3325</v>
      </c>
      <c r="C52" s="253"/>
      <c r="D52" s="254"/>
      <c r="E52" s="255" t="s">
        <v>3323</v>
      </c>
      <c r="F52" s="256"/>
      <c r="G52" s="255" t="s">
        <v>3324</v>
      </c>
      <c r="H52" s="256"/>
      <c r="I52" s="248">
        <v>1</v>
      </c>
      <c r="J52" s="249"/>
      <c r="K52" s="255" t="s">
        <v>3326</v>
      </c>
      <c r="L52" s="280"/>
    </row>
    <row r="53" spans="1:12" ht="27.75" customHeight="1" x14ac:dyDescent="0.25">
      <c r="A53" s="267"/>
      <c r="B53" s="252" t="s">
        <v>3327</v>
      </c>
      <c r="C53" s="253"/>
      <c r="D53" s="254"/>
      <c r="E53" s="255" t="s">
        <v>3323</v>
      </c>
      <c r="F53" s="256"/>
      <c r="G53" s="255" t="s">
        <v>3328</v>
      </c>
      <c r="H53" s="256"/>
      <c r="I53" s="250">
        <v>3715000</v>
      </c>
      <c r="J53" s="251"/>
      <c r="K53" s="257" t="s">
        <v>3329</v>
      </c>
      <c r="L53" s="258"/>
    </row>
    <row r="54" spans="1:12" ht="27.75" customHeight="1" x14ac:dyDescent="0.25">
      <c r="A54" s="267"/>
      <c r="B54" s="252" t="s">
        <v>3330</v>
      </c>
      <c r="C54" s="253"/>
      <c r="D54" s="254"/>
      <c r="E54" s="255" t="s">
        <v>3318</v>
      </c>
      <c r="F54" s="256"/>
      <c r="G54" s="255" t="s">
        <v>3331</v>
      </c>
      <c r="H54" s="256"/>
      <c r="I54" s="248">
        <v>0</v>
      </c>
      <c r="J54" s="174"/>
      <c r="K54" s="257" t="s">
        <v>3321</v>
      </c>
      <c r="L54" s="258"/>
    </row>
    <row r="55" spans="1:12" ht="27" customHeight="1" x14ac:dyDescent="0.25">
      <c r="A55" s="267"/>
      <c r="B55" s="252" t="s">
        <v>3332</v>
      </c>
      <c r="C55" s="253"/>
      <c r="D55" s="254"/>
      <c r="E55" s="255" t="s">
        <v>3318</v>
      </c>
      <c r="F55" s="256"/>
      <c r="G55" s="255" t="s">
        <v>3331</v>
      </c>
      <c r="H55" s="256"/>
      <c r="I55" s="248">
        <v>0</v>
      </c>
      <c r="J55" s="174"/>
      <c r="K55" s="257" t="s">
        <v>3321</v>
      </c>
      <c r="L55" s="258"/>
    </row>
    <row r="56" spans="1:12" ht="36.75" customHeight="1" thickBot="1" x14ac:dyDescent="0.3">
      <c r="A56" s="267"/>
      <c r="B56" s="259" t="s">
        <v>3333</v>
      </c>
      <c r="C56" s="260"/>
      <c r="D56" s="261"/>
      <c r="E56" s="262" t="s">
        <v>3323</v>
      </c>
      <c r="F56" s="263"/>
      <c r="G56" s="262" t="s">
        <v>3324</v>
      </c>
      <c r="H56" s="263"/>
      <c r="I56" s="264">
        <v>0</v>
      </c>
      <c r="J56" s="265"/>
      <c r="K56" s="257" t="s">
        <v>3321</v>
      </c>
      <c r="L56" s="258"/>
    </row>
    <row r="57" spans="1:12" ht="15.75" thickBot="1" x14ac:dyDescent="0.3">
      <c r="A57" s="242"/>
      <c r="B57" s="242"/>
      <c r="C57" s="242"/>
      <c r="D57" s="242"/>
      <c r="E57" s="242"/>
      <c r="F57" s="242"/>
      <c r="G57" s="242"/>
      <c r="H57" s="242"/>
      <c r="I57" s="242"/>
      <c r="J57" s="242"/>
      <c r="K57" s="242"/>
      <c r="L57" s="242"/>
    </row>
    <row r="58" spans="1:12" ht="20.25" customHeight="1" thickBot="1" x14ac:dyDescent="0.3">
      <c r="A58" s="123">
        <v>30</v>
      </c>
      <c r="B58" s="243" t="s">
        <v>3334</v>
      </c>
      <c r="C58" s="243"/>
      <c r="D58" s="244" t="s">
        <v>3335</v>
      </c>
      <c r="E58" s="244"/>
      <c r="F58" s="244"/>
      <c r="G58" s="244"/>
      <c r="H58" s="244"/>
      <c r="I58" s="244"/>
      <c r="J58" s="244"/>
      <c r="K58" s="244"/>
      <c r="L58" s="245"/>
    </row>
  </sheetData>
  <mergeCells count="132">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1:C31"/>
    <mergeCell ref="D31:L31"/>
    <mergeCell ref="B26:C26"/>
    <mergeCell ref="D26:L26"/>
    <mergeCell ref="A27:L27"/>
    <mergeCell ref="B28:C28"/>
    <mergeCell ref="D28:L28"/>
    <mergeCell ref="A29:A30"/>
    <mergeCell ref="B29:C30"/>
    <mergeCell ref="D29:L30"/>
    <mergeCell ref="B34:C34"/>
    <mergeCell ref="D34:L34"/>
    <mergeCell ref="A35:L35"/>
    <mergeCell ref="A36:C36"/>
    <mergeCell ref="B37:C37"/>
    <mergeCell ref="B38:C38"/>
    <mergeCell ref="A32:L32"/>
    <mergeCell ref="B33:C33"/>
    <mergeCell ref="D33:E33"/>
    <mergeCell ref="F33:G33"/>
    <mergeCell ref="H33:I33"/>
    <mergeCell ref="J33:L33"/>
    <mergeCell ref="D44:J44"/>
    <mergeCell ref="K44:L44"/>
    <mergeCell ref="B45:C45"/>
    <mergeCell ref="D45:J45"/>
    <mergeCell ref="K45:L45"/>
    <mergeCell ref="B46:C46"/>
    <mergeCell ref="D46:J46"/>
    <mergeCell ref="K46:L46"/>
    <mergeCell ref="B39:C39"/>
    <mergeCell ref="B40:C40"/>
    <mergeCell ref="A41:L41"/>
    <mergeCell ref="A42:A46"/>
    <mergeCell ref="B42:L42"/>
    <mergeCell ref="B43:C43"/>
    <mergeCell ref="D43:J43"/>
    <mergeCell ref="K43:L43"/>
    <mergeCell ref="B44:C44"/>
    <mergeCell ref="G50:H50"/>
    <mergeCell ref="K50:L50"/>
    <mergeCell ref="A47:A56"/>
    <mergeCell ref="B47:L47"/>
    <mergeCell ref="B48:D48"/>
    <mergeCell ref="E48:F48"/>
    <mergeCell ref="G48:H48"/>
    <mergeCell ref="I48:J48"/>
    <mergeCell ref="K48:L48"/>
    <mergeCell ref="B49:D49"/>
    <mergeCell ref="B50:D50"/>
    <mergeCell ref="E50:F50"/>
    <mergeCell ref="E54:F54"/>
    <mergeCell ref="G54:H54"/>
    <mergeCell ref="K54:L54"/>
    <mergeCell ref="B51:D51"/>
    <mergeCell ref="E51:F51"/>
    <mergeCell ref="G51:H51"/>
    <mergeCell ref="K51:L51"/>
    <mergeCell ref="B52:D52"/>
    <mergeCell ref="E52:F52"/>
    <mergeCell ref="G52:H52"/>
    <mergeCell ref="K52:L52"/>
    <mergeCell ref="A57:L57"/>
    <mergeCell ref="B58:C58"/>
    <mergeCell ref="D58:L58"/>
    <mergeCell ref="I49:J49"/>
    <mergeCell ref="I50:J50"/>
    <mergeCell ref="I51:J51"/>
    <mergeCell ref="I52:J52"/>
    <mergeCell ref="I53:J53"/>
    <mergeCell ref="I54:J54"/>
    <mergeCell ref="I55:J55"/>
    <mergeCell ref="B55:D55"/>
    <mergeCell ref="E55:F55"/>
    <mergeCell ref="G55:H55"/>
    <mergeCell ref="K55:L55"/>
    <mergeCell ref="B56:D56"/>
    <mergeCell ref="E56:F56"/>
    <mergeCell ref="G56:H56"/>
    <mergeCell ref="K56:L56"/>
    <mergeCell ref="I56:J56"/>
    <mergeCell ref="B53:D53"/>
    <mergeCell ref="E53:F53"/>
    <mergeCell ref="G53:H53"/>
    <mergeCell ref="K53:L53"/>
    <mergeCell ref="B54:D54"/>
  </mergeCells>
  <conditionalFormatting sqref="D23">
    <cfRule type="containsText" dxfId="4" priority="1" stopIfTrue="1" operator="containsText" text="wybierz">
      <formula>NOT(ISERROR(SEARCH("wybierz",D23)))</formula>
    </cfRule>
  </conditionalFormatting>
  <conditionalFormatting sqref="F33:G33">
    <cfRule type="containsText" dxfId="3" priority="5" stopIfTrue="1" operator="containsText" text="wybierz">
      <formula>NOT(ISERROR(SEARCH("wybierz",F33)))</formula>
    </cfRule>
  </conditionalFormatting>
  <conditionalFormatting sqref="D21:D22">
    <cfRule type="containsText" dxfId="2" priority="4" stopIfTrue="1" operator="containsText" text="wybierz">
      <formula>NOT(ISERROR(SEARCH("wybierz",D21)))</formula>
    </cfRule>
  </conditionalFormatting>
  <conditionalFormatting sqref="D25">
    <cfRule type="containsText" dxfId="1" priority="3" stopIfTrue="1" operator="containsText" text="wybierz">
      <formula>NOT(ISERROR(SEARCH("wybierz",D25)))</formula>
    </cfRule>
  </conditionalFormatting>
  <conditionalFormatting sqref="D24">
    <cfRule type="containsText" dxfId="0" priority="2" stopIfTrue="1" operator="containsText" text="wybierz">
      <formula>NOT(ISERROR(SEARCH("wybierz",D24)))</formula>
    </cfRule>
  </conditionalFormatting>
  <dataValidations count="7">
    <dataValidation type="list" allowBlank="1" showInputMessage="1" showErrorMessage="1" sqref="D17:L17">
      <formula1>$A$81:$A$84</formula1>
    </dataValidation>
    <dataValidation type="list" allowBlank="1" showInputMessage="1" showErrorMessage="1" prompt="wybierz Program z listy" sqref="E10:L10">
      <formula1>$A$61:$A$78</formula1>
    </dataValidation>
    <dataValidation type="list" allowBlank="1" showInputMessage="1" showErrorMessage="1" prompt="wybierz PI z listy" sqref="D22:L22">
      <formula1>$A$136:$A$141</formula1>
    </dataValidation>
    <dataValidation allowBlank="1" showInputMessage="1" showErrorMessage="1" prompt="zgodnie z właściwym PO" sqref="E11:L13"/>
    <dataValidation type="list" allowBlank="1" showInputMessage="1" showErrorMessage="1" prompt="wybierz narzędzie PP" sqref="D18:L18">
      <formula1>$A$87:$A$123</formula1>
    </dataValidation>
    <dataValidation type="list" allowBlank="1" showInputMessage="1" showErrorMessage="1" prompt="wybierz fundusz" sqref="D20:L20">
      <formula1>$A$126:$A$127</formula1>
    </dataValidation>
    <dataValidation type="list" allowBlank="1" showInputMessage="1" showErrorMessage="1" prompt="wybierz Cel Tematyczny" sqref="D21:L21">
      <formula1>$A$130:$A$133</formula1>
    </dataValidation>
  </dataValidations>
  <pageMargins left="0.7" right="0.7" top="0.75" bottom="0.75" header="0.3" footer="0.3"/>
  <pageSetup paperSize="9" scale="3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40625" defaultRowHeight="15" x14ac:dyDescent="0.25"/>
  <cols>
    <col min="1" max="1" width="13.85546875" style="5" customWidth="1"/>
    <col min="2" max="2" width="17" style="5" customWidth="1"/>
    <col min="3" max="4" width="9.140625" style="5"/>
    <col min="5" max="6" width="17" style="5" bestFit="1" customWidth="1"/>
    <col min="7" max="7" width="14.85546875" style="5" bestFit="1" customWidth="1"/>
    <col min="8" max="8" width="15.85546875" style="5" bestFit="1" customWidth="1"/>
    <col min="9" max="9" width="34.28515625" style="5" customWidth="1"/>
    <col min="10" max="11" width="12.85546875" style="5" bestFit="1" customWidth="1"/>
    <col min="12" max="12" width="11.5703125" style="5" bestFit="1" customWidth="1"/>
    <col min="13" max="16384" width="9.140625" style="5"/>
  </cols>
  <sheetData>
    <row r="1" spans="1:12" ht="31.5" customHeight="1" x14ac:dyDescent="0.25">
      <c r="A1" s="387" t="s">
        <v>1223</v>
      </c>
      <c r="B1" s="388"/>
      <c r="C1" s="388"/>
      <c r="D1" s="388"/>
      <c r="E1" s="388"/>
      <c r="F1" s="388"/>
      <c r="G1" s="388"/>
      <c r="H1" s="389"/>
      <c r="I1" s="390"/>
    </row>
    <row r="2" spans="1:12" ht="36" customHeight="1" x14ac:dyDescent="0.25">
      <c r="A2" s="391" t="s">
        <v>3</v>
      </c>
      <c r="B2" s="393" t="s">
        <v>1</v>
      </c>
      <c r="C2" s="395" t="s">
        <v>6</v>
      </c>
      <c r="D2" s="396"/>
      <c r="E2" s="399" t="s">
        <v>1224</v>
      </c>
      <c r="F2" s="399"/>
      <c r="G2" s="399" t="s">
        <v>9</v>
      </c>
      <c r="H2" s="399"/>
      <c r="I2" s="400" t="s">
        <v>1225</v>
      </c>
      <c r="J2" s="52"/>
      <c r="K2" s="52"/>
      <c r="L2" s="52"/>
    </row>
    <row r="3" spans="1:12" ht="95.45" customHeight="1" x14ac:dyDescent="0.25">
      <c r="A3" s="392"/>
      <c r="B3" s="394"/>
      <c r="C3" s="397"/>
      <c r="D3" s="398"/>
      <c r="E3" s="53" t="s">
        <v>7</v>
      </c>
      <c r="F3" s="53" t="s">
        <v>1226</v>
      </c>
      <c r="G3" s="393"/>
      <c r="H3" s="393"/>
      <c r="I3" s="395"/>
      <c r="J3" s="62"/>
      <c r="K3" s="62"/>
    </row>
    <row r="4" spans="1:12" ht="72" customHeight="1" x14ac:dyDescent="0.25">
      <c r="A4" s="71"/>
      <c r="B4" s="57"/>
      <c r="C4" s="384"/>
      <c r="D4" s="384"/>
      <c r="E4" s="71"/>
      <c r="F4" s="71"/>
      <c r="G4" s="385"/>
      <c r="H4" s="386"/>
      <c r="I4" s="70"/>
      <c r="J4" s="62"/>
      <c r="K4" s="62"/>
    </row>
    <row r="5" spans="1:12" x14ac:dyDescent="0.25">
      <c r="A5" s="67"/>
      <c r="C5" s="67"/>
      <c r="D5" s="67"/>
      <c r="E5" s="68"/>
      <c r="F5" s="69"/>
      <c r="G5" s="67"/>
      <c r="H5" s="67"/>
      <c r="I5" s="67"/>
    </row>
    <row r="6" spans="1:12" x14ac:dyDescent="0.25">
      <c r="G6" s="54"/>
      <c r="H6" s="54"/>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613"/>
  <sheetViews>
    <sheetView view="pageBreakPreview" topLeftCell="A594" zoomScale="85" zoomScaleNormal="100" zoomScaleSheetLayoutView="85" workbookViewId="0">
      <selection activeCell="B613" sqref="B613"/>
    </sheetView>
  </sheetViews>
  <sheetFormatPr defaultColWidth="9.140625" defaultRowHeight="15" x14ac:dyDescent="0.25"/>
  <cols>
    <col min="1" max="1" width="5" style="5" customWidth="1"/>
    <col min="2" max="2" width="16.140625" style="5" customWidth="1"/>
    <col min="3" max="3" width="34.140625" style="5" customWidth="1"/>
    <col min="4" max="4" width="16.85546875" style="5" customWidth="1"/>
    <col min="5" max="5" width="12.5703125" style="5" customWidth="1"/>
    <col min="6" max="6" width="9.140625" style="5"/>
    <col min="7" max="7" width="10.42578125" style="5" customWidth="1"/>
    <col min="8" max="8" width="11.42578125" style="5" customWidth="1"/>
    <col min="9" max="9" width="11.85546875" style="5" customWidth="1"/>
    <col min="10" max="10" width="11" style="5" customWidth="1"/>
    <col min="11" max="11" width="65.85546875" style="5" customWidth="1"/>
    <col min="12" max="12" width="11.7109375" style="5" customWidth="1"/>
    <col min="13" max="13" width="14" style="5" customWidth="1"/>
    <col min="14" max="14" width="13.140625" style="5" customWidth="1"/>
    <col min="15" max="16384" width="9.140625" style="5"/>
  </cols>
  <sheetData>
    <row r="1" spans="1:15" ht="39.75" customHeight="1" x14ac:dyDescent="0.25">
      <c r="A1" s="402" t="s">
        <v>18</v>
      </c>
      <c r="B1" s="402"/>
      <c r="C1" s="402"/>
      <c r="D1" s="402"/>
      <c r="E1" s="402"/>
      <c r="F1" s="402"/>
      <c r="G1" s="402"/>
      <c r="H1" s="402"/>
      <c r="I1" s="402"/>
      <c r="J1" s="402"/>
      <c r="K1" s="402"/>
      <c r="L1" s="402"/>
      <c r="M1" s="402"/>
      <c r="N1" s="402"/>
    </row>
    <row r="2" spans="1:15" ht="75" customHeight="1" x14ac:dyDescent="0.25">
      <c r="A2" s="401" t="s">
        <v>13</v>
      </c>
      <c r="B2" s="401" t="s">
        <v>19</v>
      </c>
      <c r="C2" s="401" t="s">
        <v>20</v>
      </c>
      <c r="D2" s="401" t="s">
        <v>21</v>
      </c>
      <c r="E2" s="401" t="s">
        <v>22</v>
      </c>
      <c r="F2" s="401"/>
      <c r="G2" s="401"/>
      <c r="H2" s="401"/>
      <c r="I2" s="401" t="s">
        <v>23</v>
      </c>
      <c r="J2" s="401" t="s">
        <v>24</v>
      </c>
      <c r="K2" s="401" t="s">
        <v>25</v>
      </c>
      <c r="L2" s="401" t="s">
        <v>26</v>
      </c>
      <c r="M2" s="401" t="s">
        <v>27</v>
      </c>
      <c r="N2" s="401" t="s">
        <v>28</v>
      </c>
    </row>
    <row r="3" spans="1:15" ht="30" x14ac:dyDescent="0.25">
      <c r="A3" s="401"/>
      <c r="B3" s="401"/>
      <c r="C3" s="401"/>
      <c r="D3" s="401"/>
      <c r="E3" s="7" t="s">
        <v>29</v>
      </c>
      <c r="F3" s="7" t="s">
        <v>30</v>
      </c>
      <c r="G3" s="76" t="s">
        <v>31</v>
      </c>
      <c r="H3" s="7" t="s">
        <v>32</v>
      </c>
      <c r="I3" s="401"/>
      <c r="J3" s="401"/>
      <c r="K3" s="401"/>
      <c r="L3" s="401"/>
      <c r="M3" s="401"/>
      <c r="N3" s="401"/>
    </row>
    <row r="4" spans="1:15" ht="63" customHeight="1" x14ac:dyDescent="0.25">
      <c r="A4" s="77">
        <v>1</v>
      </c>
      <c r="B4" s="47" t="s">
        <v>2494</v>
      </c>
      <c r="C4" s="47" t="s">
        <v>33</v>
      </c>
      <c r="D4" s="47" t="s">
        <v>894</v>
      </c>
      <c r="E4" s="47" t="s">
        <v>895</v>
      </c>
      <c r="F4" s="47" t="s">
        <v>34</v>
      </c>
      <c r="G4" s="47" t="s">
        <v>35</v>
      </c>
      <c r="H4" s="47" t="s">
        <v>36</v>
      </c>
      <c r="I4" s="48">
        <v>41640</v>
      </c>
      <c r="J4" s="48">
        <v>43131</v>
      </c>
      <c r="K4" s="47" t="s">
        <v>37</v>
      </c>
      <c r="L4" s="49">
        <v>2245029.4700000002</v>
      </c>
      <c r="M4" s="64">
        <v>2209763.02</v>
      </c>
      <c r="N4" s="65">
        <v>1878298.56</v>
      </c>
    </row>
    <row r="5" spans="1:15" ht="64.5" customHeight="1" x14ac:dyDescent="0.25">
      <c r="A5" s="77">
        <v>2</v>
      </c>
      <c r="B5" s="47" t="s">
        <v>2495</v>
      </c>
      <c r="C5" s="47" t="s">
        <v>38</v>
      </c>
      <c r="D5" s="47" t="s">
        <v>896</v>
      </c>
      <c r="E5" s="47" t="s">
        <v>897</v>
      </c>
      <c r="F5" s="47" t="s">
        <v>40</v>
      </c>
      <c r="G5" s="47" t="s">
        <v>41</v>
      </c>
      <c r="H5" s="47" t="s">
        <v>42</v>
      </c>
      <c r="I5" s="48">
        <v>41640</v>
      </c>
      <c r="J5" s="48">
        <v>43373</v>
      </c>
      <c r="K5" s="47" t="s">
        <v>43</v>
      </c>
      <c r="L5" s="49">
        <v>3868144.56</v>
      </c>
      <c r="M5" s="64">
        <v>3868144.56</v>
      </c>
      <c r="N5" s="65">
        <v>3287922.87</v>
      </c>
      <c r="O5" s="50"/>
    </row>
    <row r="6" spans="1:15" ht="63.75" customHeight="1" x14ac:dyDescent="0.25">
      <c r="A6" s="77">
        <v>3</v>
      </c>
      <c r="B6" s="47" t="s">
        <v>2496</v>
      </c>
      <c r="C6" s="47" t="s">
        <v>898</v>
      </c>
      <c r="D6" s="47" t="s">
        <v>899</v>
      </c>
      <c r="E6" s="47" t="s">
        <v>897</v>
      </c>
      <c r="F6" s="47" t="s">
        <v>45</v>
      </c>
      <c r="G6" s="47" t="s">
        <v>46</v>
      </c>
      <c r="H6" s="47" t="s">
        <v>2497</v>
      </c>
      <c r="I6" s="48">
        <v>41640</v>
      </c>
      <c r="J6" s="48">
        <v>43465</v>
      </c>
      <c r="K6" s="47" t="s">
        <v>47</v>
      </c>
      <c r="L6" s="49">
        <v>4192150</v>
      </c>
      <c r="M6" s="64">
        <v>3832448.29</v>
      </c>
      <c r="N6" s="65">
        <v>3400000</v>
      </c>
      <c r="O6" s="50"/>
    </row>
    <row r="7" spans="1:15" ht="73.5" customHeight="1" x14ac:dyDescent="0.25">
      <c r="A7" s="77">
        <v>4</v>
      </c>
      <c r="B7" s="47" t="s">
        <v>2498</v>
      </c>
      <c r="C7" s="47" t="s">
        <v>2499</v>
      </c>
      <c r="D7" s="47" t="s">
        <v>900</v>
      </c>
      <c r="E7" s="47" t="s">
        <v>895</v>
      </c>
      <c r="F7" s="47" t="s">
        <v>396</v>
      </c>
      <c r="G7" s="47" t="s">
        <v>49</v>
      </c>
      <c r="H7" s="47" t="s">
        <v>50</v>
      </c>
      <c r="I7" s="48">
        <v>41640</v>
      </c>
      <c r="J7" s="48">
        <v>43100</v>
      </c>
      <c r="K7" s="47" t="s">
        <v>51</v>
      </c>
      <c r="L7" s="49">
        <v>5231134.59</v>
      </c>
      <c r="M7" s="64">
        <v>4949567.96</v>
      </c>
      <c r="N7" s="65">
        <v>4207132.76</v>
      </c>
      <c r="O7" s="50"/>
    </row>
    <row r="8" spans="1:15" ht="73.5" customHeight="1" x14ac:dyDescent="0.25">
      <c r="A8" s="77">
        <v>5</v>
      </c>
      <c r="B8" s="47" t="s">
        <v>2500</v>
      </c>
      <c r="C8" s="47" t="s">
        <v>901</v>
      </c>
      <c r="D8" s="47" t="s">
        <v>2501</v>
      </c>
      <c r="E8" s="47" t="s">
        <v>902</v>
      </c>
      <c r="F8" s="47" t="s">
        <v>903</v>
      </c>
      <c r="G8" s="47" t="s">
        <v>904</v>
      </c>
      <c r="H8" s="47" t="s">
        <v>1339</v>
      </c>
      <c r="I8" s="48">
        <v>41640</v>
      </c>
      <c r="J8" s="48">
        <v>43251</v>
      </c>
      <c r="K8" s="47" t="s">
        <v>905</v>
      </c>
      <c r="L8" s="49">
        <v>5325353.13</v>
      </c>
      <c r="M8" s="64">
        <v>5217285.13</v>
      </c>
      <c r="N8" s="65">
        <v>5018031.95</v>
      </c>
      <c r="O8" s="50"/>
    </row>
    <row r="9" spans="1:15" ht="62.25" customHeight="1" x14ac:dyDescent="0.25">
      <c r="A9" s="77">
        <v>6</v>
      </c>
      <c r="B9" s="47" t="s">
        <v>2502</v>
      </c>
      <c r="C9" s="47" t="s">
        <v>52</v>
      </c>
      <c r="D9" s="47" t="s">
        <v>906</v>
      </c>
      <c r="E9" s="47" t="s">
        <v>907</v>
      </c>
      <c r="F9" s="47" t="s">
        <v>55</v>
      </c>
      <c r="G9" s="47" t="s">
        <v>56</v>
      </c>
      <c r="H9" s="47" t="s">
        <v>57</v>
      </c>
      <c r="I9" s="48">
        <v>41640</v>
      </c>
      <c r="J9" s="48">
        <v>43465</v>
      </c>
      <c r="K9" s="47" t="s">
        <v>2503</v>
      </c>
      <c r="L9" s="49">
        <v>10764860.039999999</v>
      </c>
      <c r="M9" s="64">
        <v>3959965.9</v>
      </c>
      <c r="N9" s="65">
        <v>3400000</v>
      </c>
      <c r="O9" s="50"/>
    </row>
    <row r="10" spans="1:15" ht="63" customHeight="1" x14ac:dyDescent="0.25">
      <c r="A10" s="77">
        <v>7</v>
      </c>
      <c r="B10" s="47" t="s">
        <v>2504</v>
      </c>
      <c r="C10" s="47" t="s">
        <v>908</v>
      </c>
      <c r="D10" s="47" t="s">
        <v>909</v>
      </c>
      <c r="E10" s="47" t="s">
        <v>910</v>
      </c>
      <c r="F10" s="47" t="s">
        <v>59</v>
      </c>
      <c r="G10" s="47" t="s">
        <v>60</v>
      </c>
      <c r="H10" s="47" t="s">
        <v>61</v>
      </c>
      <c r="I10" s="48">
        <v>41640</v>
      </c>
      <c r="J10" s="48">
        <v>42825</v>
      </c>
      <c r="K10" s="47" t="s">
        <v>1340</v>
      </c>
      <c r="L10" s="49">
        <v>695698</v>
      </c>
      <c r="M10" s="64">
        <v>695698</v>
      </c>
      <c r="N10" s="65">
        <v>556558.4</v>
      </c>
      <c r="O10" s="50"/>
    </row>
    <row r="11" spans="1:15" ht="46.5" customHeight="1" x14ac:dyDescent="0.25">
      <c r="A11" s="77">
        <v>8</v>
      </c>
      <c r="B11" s="47" t="s">
        <v>2505</v>
      </c>
      <c r="C11" s="47" t="s">
        <v>62</v>
      </c>
      <c r="D11" s="47" t="s">
        <v>911</v>
      </c>
      <c r="E11" s="47" t="s">
        <v>907</v>
      </c>
      <c r="F11" s="47" t="s">
        <v>63</v>
      </c>
      <c r="G11" s="47" t="s">
        <v>64</v>
      </c>
      <c r="H11" s="47" t="s">
        <v>65</v>
      </c>
      <c r="I11" s="48">
        <v>41640</v>
      </c>
      <c r="J11" s="48">
        <v>43069</v>
      </c>
      <c r="K11" s="47" t="s">
        <v>66</v>
      </c>
      <c r="L11" s="49">
        <v>7016630.2400000002</v>
      </c>
      <c r="M11" s="64">
        <v>5429430.5599999996</v>
      </c>
      <c r="N11" s="65">
        <v>4740330.5999999996</v>
      </c>
      <c r="O11" s="50"/>
    </row>
    <row r="12" spans="1:15" ht="74.25" customHeight="1" x14ac:dyDescent="0.25">
      <c r="A12" s="77">
        <v>9</v>
      </c>
      <c r="B12" s="47" t="s">
        <v>2506</v>
      </c>
      <c r="C12" s="47" t="s">
        <v>67</v>
      </c>
      <c r="D12" s="47" t="s">
        <v>912</v>
      </c>
      <c r="E12" s="47" t="s">
        <v>913</v>
      </c>
      <c r="F12" s="47" t="s">
        <v>69</v>
      </c>
      <c r="G12" s="47" t="s">
        <v>70</v>
      </c>
      <c r="H12" s="47" t="s">
        <v>71</v>
      </c>
      <c r="I12" s="48">
        <v>41640</v>
      </c>
      <c r="J12" s="48">
        <v>43190</v>
      </c>
      <c r="K12" s="47" t="s">
        <v>72</v>
      </c>
      <c r="L12" s="49">
        <v>3641600.56</v>
      </c>
      <c r="M12" s="64">
        <v>3444393.46</v>
      </c>
      <c r="N12" s="65">
        <v>2927734.44</v>
      </c>
      <c r="O12" s="50"/>
    </row>
    <row r="13" spans="1:15" ht="64.5" customHeight="1" x14ac:dyDescent="0.25">
      <c r="A13" s="77">
        <v>10</v>
      </c>
      <c r="B13" s="47" t="s">
        <v>2507</v>
      </c>
      <c r="C13" s="47" t="s">
        <v>914</v>
      </c>
      <c r="D13" s="47" t="s">
        <v>915</v>
      </c>
      <c r="E13" s="47" t="s">
        <v>913</v>
      </c>
      <c r="F13" s="47" t="s">
        <v>611</v>
      </c>
      <c r="G13" s="47" t="s">
        <v>612</v>
      </c>
      <c r="H13" s="47" t="s">
        <v>916</v>
      </c>
      <c r="I13" s="48">
        <v>41640</v>
      </c>
      <c r="J13" s="48">
        <v>43098</v>
      </c>
      <c r="K13" s="47" t="s">
        <v>917</v>
      </c>
      <c r="L13" s="49">
        <v>1143205.02</v>
      </c>
      <c r="M13" s="64">
        <v>670091.81999999995</v>
      </c>
      <c r="N13" s="65">
        <v>576603.43999999994</v>
      </c>
      <c r="O13" s="50"/>
    </row>
    <row r="14" spans="1:15" ht="45" x14ac:dyDescent="0.25">
      <c r="A14" s="77">
        <v>11</v>
      </c>
      <c r="B14" s="47" t="s">
        <v>2508</v>
      </c>
      <c r="C14" s="47" t="s">
        <v>2509</v>
      </c>
      <c r="D14" s="47" t="s">
        <v>918</v>
      </c>
      <c r="E14" s="47" t="s">
        <v>910</v>
      </c>
      <c r="F14" s="47" t="s">
        <v>73</v>
      </c>
      <c r="G14" s="47" t="s">
        <v>74</v>
      </c>
      <c r="H14" s="47" t="s">
        <v>75</v>
      </c>
      <c r="I14" s="48">
        <v>41640</v>
      </c>
      <c r="J14" s="48">
        <v>43069</v>
      </c>
      <c r="K14" s="47" t="s">
        <v>76</v>
      </c>
      <c r="L14" s="49">
        <v>3640587.8</v>
      </c>
      <c r="M14" s="64">
        <v>3634070.38</v>
      </c>
      <c r="N14" s="65">
        <v>3197227.56</v>
      </c>
      <c r="O14" s="50"/>
    </row>
    <row r="15" spans="1:15" ht="102.75" customHeight="1" x14ac:dyDescent="0.25">
      <c r="A15" s="77">
        <v>12</v>
      </c>
      <c r="B15" s="47" t="s">
        <v>2510</v>
      </c>
      <c r="C15" s="47" t="s">
        <v>77</v>
      </c>
      <c r="D15" s="47" t="s">
        <v>919</v>
      </c>
      <c r="E15" s="47" t="s">
        <v>895</v>
      </c>
      <c r="F15" s="47" t="s">
        <v>78</v>
      </c>
      <c r="G15" s="47" t="s">
        <v>79</v>
      </c>
      <c r="H15" s="47" t="s">
        <v>80</v>
      </c>
      <c r="I15" s="48">
        <v>41640</v>
      </c>
      <c r="J15" s="48">
        <v>43100</v>
      </c>
      <c r="K15" s="47" t="s">
        <v>2511</v>
      </c>
      <c r="L15" s="49">
        <v>3587797.58</v>
      </c>
      <c r="M15" s="64">
        <v>3498419.87</v>
      </c>
      <c r="N15" s="65">
        <v>3040294.95</v>
      </c>
      <c r="O15" s="50"/>
    </row>
    <row r="16" spans="1:15" ht="114.75" customHeight="1" x14ac:dyDescent="0.25">
      <c r="A16" s="77">
        <v>13</v>
      </c>
      <c r="B16" s="47" t="s">
        <v>2512</v>
      </c>
      <c r="C16" s="47" t="s">
        <v>81</v>
      </c>
      <c r="D16" s="47" t="s">
        <v>920</v>
      </c>
      <c r="E16" s="47" t="s">
        <v>921</v>
      </c>
      <c r="F16" s="47" t="s">
        <v>83</v>
      </c>
      <c r="G16" s="47" t="s">
        <v>84</v>
      </c>
      <c r="H16" s="47" t="s">
        <v>85</v>
      </c>
      <c r="I16" s="48">
        <v>41640</v>
      </c>
      <c r="J16" s="48">
        <v>43039</v>
      </c>
      <c r="K16" s="47" t="s">
        <v>2513</v>
      </c>
      <c r="L16" s="49">
        <v>1597465.82</v>
      </c>
      <c r="M16" s="64">
        <v>1597465.82</v>
      </c>
      <c r="N16" s="65">
        <v>1404825.2</v>
      </c>
      <c r="O16" s="50"/>
    </row>
    <row r="17" spans="1:15" ht="89.25" customHeight="1" x14ac:dyDescent="0.25">
      <c r="A17" s="77">
        <v>14</v>
      </c>
      <c r="B17" s="47" t="s">
        <v>2514</v>
      </c>
      <c r="C17" s="47" t="s">
        <v>1110</v>
      </c>
      <c r="D17" s="47" t="s">
        <v>1341</v>
      </c>
      <c r="E17" s="47" t="s">
        <v>910</v>
      </c>
      <c r="F17" s="47" t="s">
        <v>1111</v>
      </c>
      <c r="G17" s="47" t="s">
        <v>1112</v>
      </c>
      <c r="H17" s="47" t="s">
        <v>1156</v>
      </c>
      <c r="I17" s="48">
        <v>41640</v>
      </c>
      <c r="J17" s="48">
        <v>43281</v>
      </c>
      <c r="K17" s="47" t="s">
        <v>1113</v>
      </c>
      <c r="L17" s="49">
        <v>3421870.79</v>
      </c>
      <c r="M17" s="64">
        <v>3381338.11</v>
      </c>
      <c r="N17" s="65">
        <v>2740959.39</v>
      </c>
      <c r="O17" s="50"/>
    </row>
    <row r="18" spans="1:15" ht="104.25" customHeight="1" x14ac:dyDescent="0.25">
      <c r="A18" s="77">
        <v>15</v>
      </c>
      <c r="B18" s="47" t="s">
        <v>2515</v>
      </c>
      <c r="C18" s="47" t="s">
        <v>922</v>
      </c>
      <c r="D18" s="47" t="s">
        <v>923</v>
      </c>
      <c r="E18" s="47" t="s">
        <v>924</v>
      </c>
      <c r="F18" s="47" t="s">
        <v>925</v>
      </c>
      <c r="G18" s="47" t="s">
        <v>926</v>
      </c>
      <c r="H18" s="47" t="s">
        <v>927</v>
      </c>
      <c r="I18" s="48">
        <v>41640</v>
      </c>
      <c r="J18" s="48">
        <v>43281</v>
      </c>
      <c r="K18" s="47" t="s">
        <v>2102</v>
      </c>
      <c r="L18" s="49">
        <v>5472409.2999999998</v>
      </c>
      <c r="M18" s="64">
        <v>3989313.69</v>
      </c>
      <c r="N18" s="65">
        <v>3400000</v>
      </c>
      <c r="O18" s="50"/>
    </row>
    <row r="19" spans="1:15" ht="54.75" customHeight="1" x14ac:dyDescent="0.25">
      <c r="A19" s="77">
        <v>16</v>
      </c>
      <c r="B19" s="47" t="s">
        <v>2516</v>
      </c>
      <c r="C19" s="47" t="s">
        <v>1342</v>
      </c>
      <c r="D19" s="47" t="s">
        <v>928</v>
      </c>
      <c r="E19" s="47" t="s">
        <v>929</v>
      </c>
      <c r="F19" s="47" t="s">
        <v>88</v>
      </c>
      <c r="G19" s="47" t="s">
        <v>89</v>
      </c>
      <c r="H19" s="47" t="s">
        <v>90</v>
      </c>
      <c r="I19" s="48">
        <v>41640</v>
      </c>
      <c r="J19" s="48">
        <v>43281</v>
      </c>
      <c r="K19" s="47" t="s">
        <v>2517</v>
      </c>
      <c r="L19" s="49">
        <v>2548236.2999999998</v>
      </c>
      <c r="M19" s="64">
        <v>2513081.02</v>
      </c>
      <c r="N19" s="65">
        <v>2266745.98</v>
      </c>
      <c r="O19" s="50"/>
    </row>
    <row r="20" spans="1:15" ht="69.75" customHeight="1" x14ac:dyDescent="0.25">
      <c r="A20" s="77">
        <v>17</v>
      </c>
      <c r="B20" s="47" t="s">
        <v>2518</v>
      </c>
      <c r="C20" s="47" t="s">
        <v>1115</v>
      </c>
      <c r="D20" s="47" t="s">
        <v>1114</v>
      </c>
      <c r="E20" s="47" t="s">
        <v>913</v>
      </c>
      <c r="F20" s="47" t="s">
        <v>238</v>
      </c>
      <c r="G20" s="47" t="s">
        <v>468</v>
      </c>
      <c r="H20" s="47" t="s">
        <v>2519</v>
      </c>
      <c r="I20" s="48">
        <v>41640</v>
      </c>
      <c r="J20" s="48">
        <v>43099</v>
      </c>
      <c r="K20" s="47" t="s">
        <v>1343</v>
      </c>
      <c r="L20" s="49">
        <v>1812272.32</v>
      </c>
      <c r="M20" s="64">
        <v>1812272.32</v>
      </c>
      <c r="N20" s="65">
        <v>1540431.47</v>
      </c>
      <c r="O20" s="50"/>
    </row>
    <row r="21" spans="1:15" ht="45" x14ac:dyDescent="0.25">
      <c r="A21" s="77">
        <v>18</v>
      </c>
      <c r="B21" s="47" t="s">
        <v>2520</v>
      </c>
      <c r="C21" s="47" t="s">
        <v>91</v>
      </c>
      <c r="D21" s="47" t="s">
        <v>930</v>
      </c>
      <c r="E21" s="47" t="s">
        <v>931</v>
      </c>
      <c r="F21" s="47" t="s">
        <v>93</v>
      </c>
      <c r="G21" s="47" t="s">
        <v>94</v>
      </c>
      <c r="H21" s="47" t="s">
        <v>1344</v>
      </c>
      <c r="I21" s="48">
        <v>41640</v>
      </c>
      <c r="J21" s="48">
        <v>43281</v>
      </c>
      <c r="K21" s="47" t="s">
        <v>95</v>
      </c>
      <c r="L21" s="49">
        <v>5585369.3899999997</v>
      </c>
      <c r="M21" s="64">
        <v>3999682.8</v>
      </c>
      <c r="N21" s="65">
        <v>3399730.38</v>
      </c>
      <c r="O21" s="50"/>
    </row>
    <row r="22" spans="1:15" ht="84" customHeight="1" x14ac:dyDescent="0.25">
      <c r="A22" s="77">
        <v>19</v>
      </c>
      <c r="B22" s="47" t="s">
        <v>2521</v>
      </c>
      <c r="C22" s="47" t="s">
        <v>932</v>
      </c>
      <c r="D22" s="47" t="s">
        <v>933</v>
      </c>
      <c r="E22" s="47" t="s">
        <v>934</v>
      </c>
      <c r="F22" s="47" t="s">
        <v>935</v>
      </c>
      <c r="G22" s="47" t="s">
        <v>936</v>
      </c>
      <c r="H22" s="47" t="s">
        <v>1345</v>
      </c>
      <c r="I22" s="48">
        <v>41640</v>
      </c>
      <c r="J22" s="48">
        <v>43190</v>
      </c>
      <c r="K22" s="47" t="s">
        <v>937</v>
      </c>
      <c r="L22" s="49">
        <v>14683173.48</v>
      </c>
      <c r="M22" s="64">
        <v>8000000</v>
      </c>
      <c r="N22" s="65">
        <v>6800000</v>
      </c>
      <c r="O22" s="50"/>
    </row>
    <row r="23" spans="1:15" ht="45" x14ac:dyDescent="0.25">
      <c r="A23" s="77">
        <v>20</v>
      </c>
      <c r="B23" s="47" t="s">
        <v>1346</v>
      </c>
      <c r="C23" s="47" t="s">
        <v>96</v>
      </c>
      <c r="D23" s="47" t="s">
        <v>938</v>
      </c>
      <c r="E23" s="47" t="s">
        <v>929</v>
      </c>
      <c r="F23" s="47" t="s">
        <v>812</v>
      </c>
      <c r="G23" s="47" t="s">
        <v>97</v>
      </c>
      <c r="H23" s="47" t="s">
        <v>98</v>
      </c>
      <c r="I23" s="48">
        <v>41640</v>
      </c>
      <c r="J23" s="48">
        <v>43100</v>
      </c>
      <c r="K23" s="47" t="s">
        <v>99</v>
      </c>
      <c r="L23" s="49">
        <v>3366061.23</v>
      </c>
      <c r="M23" s="64">
        <v>3366061.23</v>
      </c>
      <c r="N23" s="65">
        <v>2692848.98</v>
      </c>
      <c r="O23" s="50"/>
    </row>
    <row r="24" spans="1:15" ht="125.25" customHeight="1" x14ac:dyDescent="0.25">
      <c r="A24" s="77">
        <v>21</v>
      </c>
      <c r="B24" s="47" t="s">
        <v>1347</v>
      </c>
      <c r="C24" s="47" t="s">
        <v>1348</v>
      </c>
      <c r="D24" s="47" t="s">
        <v>100</v>
      </c>
      <c r="E24" s="47" t="s">
        <v>910</v>
      </c>
      <c r="F24" s="47" t="s">
        <v>73</v>
      </c>
      <c r="G24" s="47" t="s">
        <v>101</v>
      </c>
      <c r="H24" s="47" t="s">
        <v>102</v>
      </c>
      <c r="I24" s="48">
        <v>41640</v>
      </c>
      <c r="J24" s="48">
        <v>42916</v>
      </c>
      <c r="K24" s="47" t="s">
        <v>2522</v>
      </c>
      <c r="L24" s="49">
        <v>4010327.47</v>
      </c>
      <c r="M24" s="64">
        <v>3923709.61</v>
      </c>
      <c r="N24" s="65">
        <v>3177147.4</v>
      </c>
      <c r="O24" s="50"/>
    </row>
    <row r="25" spans="1:15" ht="102.75" customHeight="1" x14ac:dyDescent="0.25">
      <c r="A25" s="77">
        <v>22</v>
      </c>
      <c r="B25" s="47" t="s">
        <v>1349</v>
      </c>
      <c r="C25" s="47" t="s">
        <v>103</v>
      </c>
      <c r="D25" s="47" t="s">
        <v>939</v>
      </c>
      <c r="E25" s="47" t="s">
        <v>940</v>
      </c>
      <c r="F25" s="47" t="s">
        <v>105</v>
      </c>
      <c r="G25" s="47" t="s">
        <v>106</v>
      </c>
      <c r="H25" s="47" t="s">
        <v>107</v>
      </c>
      <c r="I25" s="48">
        <v>41640</v>
      </c>
      <c r="J25" s="48">
        <v>43190</v>
      </c>
      <c r="K25" s="47" t="s">
        <v>1350</v>
      </c>
      <c r="L25" s="49">
        <v>5308448.08</v>
      </c>
      <c r="M25" s="64">
        <v>3981186</v>
      </c>
      <c r="N25" s="65">
        <v>3397736.91</v>
      </c>
      <c r="O25" s="50"/>
    </row>
    <row r="26" spans="1:15" ht="33.75" x14ac:dyDescent="0.25">
      <c r="A26" s="77">
        <v>23</v>
      </c>
      <c r="B26" s="47" t="s">
        <v>1351</v>
      </c>
      <c r="C26" s="47" t="s">
        <v>109</v>
      </c>
      <c r="D26" s="47" t="s">
        <v>941</v>
      </c>
      <c r="E26" s="47" t="s">
        <v>910</v>
      </c>
      <c r="F26" s="47" t="s">
        <v>110</v>
      </c>
      <c r="G26" s="47" t="s">
        <v>111</v>
      </c>
      <c r="H26" s="47" t="s">
        <v>1352</v>
      </c>
      <c r="I26" s="48">
        <v>41640</v>
      </c>
      <c r="J26" s="48">
        <v>43100</v>
      </c>
      <c r="K26" s="47" t="s">
        <v>112</v>
      </c>
      <c r="L26" s="49">
        <v>2270411.63</v>
      </c>
      <c r="M26" s="64">
        <v>1902218.3</v>
      </c>
      <c r="N26" s="65">
        <v>1551782.45</v>
      </c>
      <c r="O26" s="50"/>
    </row>
    <row r="27" spans="1:15" ht="120" customHeight="1" x14ac:dyDescent="0.25">
      <c r="A27" s="77">
        <v>24</v>
      </c>
      <c r="B27" s="47" t="s">
        <v>1353</v>
      </c>
      <c r="C27" s="47" t="s">
        <v>942</v>
      </c>
      <c r="D27" s="47" t="s">
        <v>943</v>
      </c>
      <c r="E27" s="47" t="s">
        <v>910</v>
      </c>
      <c r="F27" s="47" t="s">
        <v>113</v>
      </c>
      <c r="G27" s="47" t="s">
        <v>114</v>
      </c>
      <c r="H27" s="47" t="s">
        <v>115</v>
      </c>
      <c r="I27" s="48">
        <v>41640</v>
      </c>
      <c r="J27" s="48">
        <v>43220</v>
      </c>
      <c r="K27" s="47" t="s">
        <v>2523</v>
      </c>
      <c r="L27" s="49">
        <v>9761445</v>
      </c>
      <c r="M27" s="64">
        <v>4000000</v>
      </c>
      <c r="N27" s="65">
        <v>3200000</v>
      </c>
      <c r="O27" s="50"/>
    </row>
    <row r="28" spans="1:15" ht="134.25" customHeight="1" x14ac:dyDescent="0.25">
      <c r="A28" s="77">
        <v>25</v>
      </c>
      <c r="B28" s="47" t="s">
        <v>1354</v>
      </c>
      <c r="C28" s="47" t="s">
        <v>116</v>
      </c>
      <c r="D28" s="47" t="s">
        <v>117</v>
      </c>
      <c r="E28" s="47" t="s">
        <v>931</v>
      </c>
      <c r="F28" s="47" t="s">
        <v>2524</v>
      </c>
      <c r="G28" s="47" t="s">
        <v>118</v>
      </c>
      <c r="H28" s="47" t="s">
        <v>119</v>
      </c>
      <c r="I28" s="48">
        <v>41640</v>
      </c>
      <c r="J28" s="48">
        <v>43100</v>
      </c>
      <c r="K28" s="47" t="s">
        <v>2525</v>
      </c>
      <c r="L28" s="49">
        <v>3472477.81</v>
      </c>
      <c r="M28" s="64">
        <v>3348739.39</v>
      </c>
      <c r="N28" s="65">
        <v>2846428.48</v>
      </c>
      <c r="O28" s="50"/>
    </row>
    <row r="29" spans="1:15" ht="126" customHeight="1" x14ac:dyDescent="0.25">
      <c r="A29" s="77">
        <v>26</v>
      </c>
      <c r="B29" s="47" t="s">
        <v>1355</v>
      </c>
      <c r="C29" s="47" t="s">
        <v>120</v>
      </c>
      <c r="D29" s="47" t="s">
        <v>944</v>
      </c>
      <c r="E29" s="47" t="s">
        <v>931</v>
      </c>
      <c r="F29" s="47" t="s">
        <v>121</v>
      </c>
      <c r="G29" s="47" t="s">
        <v>122</v>
      </c>
      <c r="H29" s="47" t="s">
        <v>123</v>
      </c>
      <c r="I29" s="48">
        <v>41640</v>
      </c>
      <c r="J29" s="48">
        <v>43100</v>
      </c>
      <c r="K29" s="47" t="s">
        <v>2526</v>
      </c>
      <c r="L29" s="49">
        <v>2849512.9</v>
      </c>
      <c r="M29" s="64">
        <v>2705160</v>
      </c>
      <c r="N29" s="65">
        <v>2299386</v>
      </c>
      <c r="O29" s="50"/>
    </row>
    <row r="30" spans="1:15" ht="67.5" x14ac:dyDescent="0.25">
      <c r="A30" s="77">
        <v>27</v>
      </c>
      <c r="B30" s="47" t="s">
        <v>1356</v>
      </c>
      <c r="C30" s="47" t="s">
        <v>945</v>
      </c>
      <c r="D30" s="47" t="s">
        <v>946</v>
      </c>
      <c r="E30" s="47" t="s">
        <v>895</v>
      </c>
      <c r="F30" s="47" t="s">
        <v>124</v>
      </c>
      <c r="G30" s="47" t="s">
        <v>125</v>
      </c>
      <c r="H30" s="47" t="s">
        <v>126</v>
      </c>
      <c r="I30" s="48">
        <v>41640</v>
      </c>
      <c r="J30" s="48">
        <v>43100</v>
      </c>
      <c r="K30" s="47" t="s">
        <v>1357</v>
      </c>
      <c r="L30" s="49">
        <v>3923150.5</v>
      </c>
      <c r="M30" s="64">
        <v>3813420.94</v>
      </c>
      <c r="N30" s="65">
        <v>3399994.15</v>
      </c>
      <c r="O30" s="50"/>
    </row>
    <row r="31" spans="1:15" ht="80.25" customHeight="1" x14ac:dyDescent="0.25">
      <c r="A31" s="77">
        <v>28</v>
      </c>
      <c r="B31" s="47" t="s">
        <v>1358</v>
      </c>
      <c r="C31" s="47" t="s">
        <v>127</v>
      </c>
      <c r="D31" s="47" t="s">
        <v>947</v>
      </c>
      <c r="E31" s="47" t="s">
        <v>895</v>
      </c>
      <c r="F31" s="47" t="s">
        <v>128</v>
      </c>
      <c r="G31" s="47" t="s">
        <v>129</v>
      </c>
      <c r="H31" s="47" t="s">
        <v>1359</v>
      </c>
      <c r="I31" s="48">
        <v>41640</v>
      </c>
      <c r="J31" s="48">
        <v>43343</v>
      </c>
      <c r="K31" s="47" t="s">
        <v>130</v>
      </c>
      <c r="L31" s="49">
        <v>3944526.62</v>
      </c>
      <c r="M31" s="64">
        <v>3934526.62</v>
      </c>
      <c r="N31" s="65">
        <v>3391813.85</v>
      </c>
      <c r="O31" s="50"/>
    </row>
    <row r="32" spans="1:15" ht="84" customHeight="1" x14ac:dyDescent="0.25">
      <c r="A32" s="77">
        <v>29</v>
      </c>
      <c r="B32" s="47" t="s">
        <v>1360</v>
      </c>
      <c r="C32" s="47" t="s">
        <v>131</v>
      </c>
      <c r="D32" s="47" t="s">
        <v>132</v>
      </c>
      <c r="E32" s="47" t="s">
        <v>931</v>
      </c>
      <c r="F32" s="47" t="s">
        <v>133</v>
      </c>
      <c r="G32" s="47" t="s">
        <v>134</v>
      </c>
      <c r="H32" s="47" t="s">
        <v>135</v>
      </c>
      <c r="I32" s="48">
        <v>41640</v>
      </c>
      <c r="J32" s="48">
        <v>43156</v>
      </c>
      <c r="K32" s="47" t="s">
        <v>136</v>
      </c>
      <c r="L32" s="49">
        <v>10711194.41</v>
      </c>
      <c r="M32" s="64">
        <v>3800000</v>
      </c>
      <c r="N32" s="65">
        <v>3400000</v>
      </c>
      <c r="O32" s="50"/>
    </row>
    <row r="33" spans="1:15" ht="104.25" customHeight="1" x14ac:dyDescent="0.25">
      <c r="A33" s="77">
        <v>30</v>
      </c>
      <c r="B33" s="47" t="s">
        <v>1361</v>
      </c>
      <c r="C33" s="47" t="s">
        <v>948</v>
      </c>
      <c r="D33" s="47" t="s">
        <v>949</v>
      </c>
      <c r="E33" s="47" t="s">
        <v>950</v>
      </c>
      <c r="F33" s="47" t="s">
        <v>138</v>
      </c>
      <c r="G33" s="47" t="s">
        <v>139</v>
      </c>
      <c r="H33" s="47" t="s">
        <v>140</v>
      </c>
      <c r="I33" s="48">
        <v>41640</v>
      </c>
      <c r="J33" s="48">
        <v>43373</v>
      </c>
      <c r="K33" s="47" t="s">
        <v>141</v>
      </c>
      <c r="L33" s="49">
        <v>5629829.9199999999</v>
      </c>
      <c r="M33" s="64">
        <v>4000000</v>
      </c>
      <c r="N33" s="65">
        <v>3200000</v>
      </c>
      <c r="O33" s="50"/>
    </row>
    <row r="34" spans="1:15" ht="115.5" customHeight="1" x14ac:dyDescent="0.25">
      <c r="A34" s="77">
        <v>31</v>
      </c>
      <c r="B34" s="47" t="s">
        <v>1362</v>
      </c>
      <c r="C34" s="47" t="s">
        <v>951</v>
      </c>
      <c r="D34" s="47" t="s">
        <v>2390</v>
      </c>
      <c r="E34" s="47" t="s">
        <v>924</v>
      </c>
      <c r="F34" s="47" t="s">
        <v>385</v>
      </c>
      <c r="G34" s="47" t="s">
        <v>386</v>
      </c>
      <c r="H34" s="47" t="s">
        <v>2483</v>
      </c>
      <c r="I34" s="48">
        <v>41640</v>
      </c>
      <c r="J34" s="48">
        <v>43100</v>
      </c>
      <c r="K34" s="47" t="s">
        <v>2974</v>
      </c>
      <c r="L34" s="49">
        <v>7906098.8200000003</v>
      </c>
      <c r="M34" s="64">
        <v>7145998.8200000003</v>
      </c>
      <c r="N34" s="65">
        <v>6192527.5199999996</v>
      </c>
      <c r="O34" s="50"/>
    </row>
    <row r="35" spans="1:15" ht="81.75" customHeight="1" x14ac:dyDescent="0.25">
      <c r="A35" s="77">
        <v>32</v>
      </c>
      <c r="B35" s="47" t="s">
        <v>1363</v>
      </c>
      <c r="C35" s="47" t="s">
        <v>952</v>
      </c>
      <c r="D35" s="47" t="s">
        <v>953</v>
      </c>
      <c r="E35" s="47" t="s">
        <v>913</v>
      </c>
      <c r="F35" s="47" t="s">
        <v>569</v>
      </c>
      <c r="G35" s="47" t="s">
        <v>570</v>
      </c>
      <c r="H35" s="47" t="s">
        <v>2527</v>
      </c>
      <c r="I35" s="48">
        <v>41640</v>
      </c>
      <c r="J35" s="48">
        <v>43465</v>
      </c>
      <c r="K35" s="47" t="s">
        <v>954</v>
      </c>
      <c r="L35" s="49">
        <v>7566110.5599999996</v>
      </c>
      <c r="M35" s="64">
        <v>5940202.5599999996</v>
      </c>
      <c r="N35" s="65">
        <v>5049172.17</v>
      </c>
      <c r="O35" s="50"/>
    </row>
    <row r="36" spans="1:15" ht="56.25" x14ac:dyDescent="0.25">
      <c r="A36" s="77">
        <v>33</v>
      </c>
      <c r="B36" s="47" t="s">
        <v>1364</v>
      </c>
      <c r="C36" s="47" t="s">
        <v>2975</v>
      </c>
      <c r="D36" s="47" t="s">
        <v>2528</v>
      </c>
      <c r="E36" s="47" t="s">
        <v>907</v>
      </c>
      <c r="F36" s="47" t="s">
        <v>440</v>
      </c>
      <c r="G36" s="47" t="s">
        <v>441</v>
      </c>
      <c r="H36" s="47" t="s">
        <v>2529</v>
      </c>
      <c r="I36" s="48">
        <v>41640</v>
      </c>
      <c r="J36" s="48">
        <v>43465</v>
      </c>
      <c r="K36" s="47" t="s">
        <v>955</v>
      </c>
      <c r="L36" s="49">
        <v>1258916.5900000001</v>
      </c>
      <c r="M36" s="64">
        <v>1124863.76</v>
      </c>
      <c r="N36" s="65">
        <v>956134.19</v>
      </c>
      <c r="O36" s="50"/>
    </row>
    <row r="37" spans="1:15" ht="45" x14ac:dyDescent="0.25">
      <c r="A37" s="77">
        <v>34</v>
      </c>
      <c r="B37" s="47" t="s">
        <v>1365</v>
      </c>
      <c r="C37" s="47" t="s">
        <v>956</v>
      </c>
      <c r="D37" s="47" t="s">
        <v>2530</v>
      </c>
      <c r="E37" s="47" t="s">
        <v>910</v>
      </c>
      <c r="F37" s="47" t="s">
        <v>142</v>
      </c>
      <c r="G37" s="47" t="s">
        <v>143</v>
      </c>
      <c r="H37" s="47" t="s">
        <v>144</v>
      </c>
      <c r="I37" s="48">
        <v>41640</v>
      </c>
      <c r="J37" s="48">
        <v>43039</v>
      </c>
      <c r="K37" s="47" t="s">
        <v>145</v>
      </c>
      <c r="L37" s="49">
        <v>1351878.78</v>
      </c>
      <c r="M37" s="64">
        <v>1339578.78</v>
      </c>
      <c r="N37" s="65">
        <v>1600000</v>
      </c>
      <c r="O37" s="50"/>
    </row>
    <row r="38" spans="1:15" ht="66" customHeight="1" x14ac:dyDescent="0.25">
      <c r="A38" s="77">
        <v>35</v>
      </c>
      <c r="B38" s="47" t="s">
        <v>1366</v>
      </c>
      <c r="C38" s="47" t="s">
        <v>957</v>
      </c>
      <c r="D38" s="47" t="s">
        <v>958</v>
      </c>
      <c r="E38" s="47" t="s">
        <v>934</v>
      </c>
      <c r="F38" s="47" t="s">
        <v>147</v>
      </c>
      <c r="G38" s="47" t="s">
        <v>148</v>
      </c>
      <c r="H38" s="47" t="s">
        <v>149</v>
      </c>
      <c r="I38" s="48">
        <v>41640</v>
      </c>
      <c r="J38" s="48">
        <v>43300</v>
      </c>
      <c r="K38" s="47" t="s">
        <v>150</v>
      </c>
      <c r="L38" s="49">
        <v>2264896.71</v>
      </c>
      <c r="M38" s="64">
        <v>2250000</v>
      </c>
      <c r="N38" s="65">
        <v>1912500</v>
      </c>
      <c r="O38" s="50"/>
    </row>
    <row r="39" spans="1:15" ht="54.75" customHeight="1" x14ac:dyDescent="0.25">
      <c r="A39" s="77">
        <v>36</v>
      </c>
      <c r="B39" s="47" t="s">
        <v>1367</v>
      </c>
      <c r="C39" s="47" t="s">
        <v>959</v>
      </c>
      <c r="D39" s="47" t="s">
        <v>906</v>
      </c>
      <c r="E39" s="47" t="s">
        <v>895</v>
      </c>
      <c r="F39" s="47" t="s">
        <v>484</v>
      </c>
      <c r="G39" s="47" t="s">
        <v>485</v>
      </c>
      <c r="H39" s="47" t="s">
        <v>2531</v>
      </c>
      <c r="I39" s="48">
        <v>41640</v>
      </c>
      <c r="J39" s="48">
        <v>43008</v>
      </c>
      <c r="K39" s="47" t="s">
        <v>2532</v>
      </c>
      <c r="L39" s="49">
        <v>1675688.99</v>
      </c>
      <c r="M39" s="64">
        <v>1675688.99</v>
      </c>
      <c r="N39" s="65">
        <v>1424335.64</v>
      </c>
      <c r="O39" s="50"/>
    </row>
    <row r="40" spans="1:15" ht="81.75" customHeight="1" x14ac:dyDescent="0.25">
      <c r="A40" s="77">
        <v>37</v>
      </c>
      <c r="B40" s="47" t="s">
        <v>1368</v>
      </c>
      <c r="C40" s="47" t="s">
        <v>151</v>
      </c>
      <c r="D40" s="47" t="s">
        <v>960</v>
      </c>
      <c r="E40" s="47" t="s">
        <v>931</v>
      </c>
      <c r="F40" s="47" t="s">
        <v>152</v>
      </c>
      <c r="G40" s="47" t="s">
        <v>153</v>
      </c>
      <c r="H40" s="47" t="s">
        <v>154</v>
      </c>
      <c r="I40" s="48">
        <v>41640</v>
      </c>
      <c r="J40" s="48">
        <v>43069</v>
      </c>
      <c r="K40" s="47" t="s">
        <v>2533</v>
      </c>
      <c r="L40" s="49">
        <v>3809313.22</v>
      </c>
      <c r="M40" s="64">
        <v>3636254.93</v>
      </c>
      <c r="N40" s="65">
        <v>3399996.54</v>
      </c>
      <c r="O40" s="50"/>
    </row>
    <row r="41" spans="1:15" ht="45" x14ac:dyDescent="0.25">
      <c r="A41" s="77">
        <v>38</v>
      </c>
      <c r="B41" s="47" t="s">
        <v>1369</v>
      </c>
      <c r="C41" s="47" t="s">
        <v>2534</v>
      </c>
      <c r="D41" s="47" t="s">
        <v>961</v>
      </c>
      <c r="E41" s="47" t="s">
        <v>910</v>
      </c>
      <c r="F41" s="47" t="s">
        <v>155</v>
      </c>
      <c r="G41" s="47" t="s">
        <v>156</v>
      </c>
      <c r="H41" s="47" t="s">
        <v>1370</v>
      </c>
      <c r="I41" s="48">
        <v>41640</v>
      </c>
      <c r="J41" s="48">
        <v>43281</v>
      </c>
      <c r="K41" s="47" t="s">
        <v>157</v>
      </c>
      <c r="L41" s="49">
        <v>1283444</v>
      </c>
      <c r="M41" s="64">
        <v>1280000</v>
      </c>
      <c r="N41" s="65">
        <v>1024000</v>
      </c>
      <c r="O41" s="50"/>
    </row>
    <row r="42" spans="1:15" ht="56.25" x14ac:dyDescent="0.25">
      <c r="A42" s="77">
        <v>39</v>
      </c>
      <c r="B42" s="47" t="s">
        <v>1371</v>
      </c>
      <c r="C42" s="47" t="s">
        <v>962</v>
      </c>
      <c r="D42" s="47" t="s">
        <v>963</v>
      </c>
      <c r="E42" s="47" t="s">
        <v>934</v>
      </c>
      <c r="F42" s="47" t="s">
        <v>964</v>
      </c>
      <c r="G42" s="47" t="s">
        <v>965</v>
      </c>
      <c r="H42" s="47" t="s">
        <v>966</v>
      </c>
      <c r="I42" s="48">
        <v>41640</v>
      </c>
      <c r="J42" s="48">
        <v>43100</v>
      </c>
      <c r="K42" s="47" t="s">
        <v>967</v>
      </c>
      <c r="L42" s="49">
        <v>1810754.23</v>
      </c>
      <c r="M42" s="64">
        <v>1810754.23</v>
      </c>
      <c r="N42" s="65">
        <v>1604877.96</v>
      </c>
      <c r="O42" s="50"/>
    </row>
    <row r="43" spans="1:15" ht="101.25" x14ac:dyDescent="0.25">
      <c r="A43" s="77">
        <v>40</v>
      </c>
      <c r="B43" s="47" t="s">
        <v>1372</v>
      </c>
      <c r="C43" s="47" t="s">
        <v>968</v>
      </c>
      <c r="D43" s="47" t="s">
        <v>969</v>
      </c>
      <c r="E43" s="47" t="s">
        <v>929</v>
      </c>
      <c r="F43" s="47" t="s">
        <v>589</v>
      </c>
      <c r="G43" s="47" t="s">
        <v>590</v>
      </c>
      <c r="H43" s="47" t="s">
        <v>970</v>
      </c>
      <c r="I43" s="48">
        <v>41640</v>
      </c>
      <c r="J43" s="48">
        <v>43281</v>
      </c>
      <c r="K43" s="47" t="s">
        <v>2535</v>
      </c>
      <c r="L43" s="49">
        <v>3998000</v>
      </c>
      <c r="M43" s="64">
        <v>3998000</v>
      </c>
      <c r="N43" s="65">
        <v>3348325</v>
      </c>
      <c r="O43" s="50"/>
    </row>
    <row r="44" spans="1:15" ht="72" customHeight="1" x14ac:dyDescent="0.25">
      <c r="A44" s="77">
        <v>41</v>
      </c>
      <c r="B44" s="47" t="s">
        <v>1373</v>
      </c>
      <c r="C44" s="47" t="s">
        <v>158</v>
      </c>
      <c r="D44" s="47" t="s">
        <v>1583</v>
      </c>
      <c r="E44" s="47" t="s">
        <v>971</v>
      </c>
      <c r="F44" s="47" t="s">
        <v>1584</v>
      </c>
      <c r="G44" s="47" t="s">
        <v>1585</v>
      </c>
      <c r="H44" s="47" t="s">
        <v>1586</v>
      </c>
      <c r="I44" s="48">
        <v>41640</v>
      </c>
      <c r="J44" s="48">
        <v>43281</v>
      </c>
      <c r="K44" s="47" t="s">
        <v>162</v>
      </c>
      <c r="L44" s="49">
        <v>3945946.47</v>
      </c>
      <c r="M44" s="64">
        <v>3689322.57</v>
      </c>
      <c r="N44" s="65">
        <v>3178291.9</v>
      </c>
      <c r="O44" s="50"/>
    </row>
    <row r="45" spans="1:15" ht="215.25" customHeight="1" x14ac:dyDescent="0.25">
      <c r="A45" s="77">
        <v>42</v>
      </c>
      <c r="B45" s="47" t="s">
        <v>1374</v>
      </c>
      <c r="C45" s="47" t="s">
        <v>1375</v>
      </c>
      <c r="D45" s="47" t="s">
        <v>972</v>
      </c>
      <c r="E45" s="47" t="s">
        <v>973</v>
      </c>
      <c r="F45" s="47" t="s">
        <v>164</v>
      </c>
      <c r="G45" s="47" t="s">
        <v>165</v>
      </c>
      <c r="H45" s="47" t="s">
        <v>166</v>
      </c>
      <c r="I45" s="48">
        <v>41640</v>
      </c>
      <c r="J45" s="48">
        <v>43404</v>
      </c>
      <c r="K45" s="47" t="s">
        <v>2536</v>
      </c>
      <c r="L45" s="49">
        <v>4858672.6500000004</v>
      </c>
      <c r="M45" s="64">
        <v>3765645.95</v>
      </c>
      <c r="N45" s="65">
        <v>3372921.55</v>
      </c>
      <c r="O45" s="50"/>
    </row>
    <row r="46" spans="1:15" ht="110.25" customHeight="1" x14ac:dyDescent="0.25">
      <c r="A46" s="77">
        <v>43</v>
      </c>
      <c r="B46" s="47" t="s">
        <v>1376</v>
      </c>
      <c r="C46" s="47" t="s">
        <v>167</v>
      </c>
      <c r="D46" s="47" t="s">
        <v>974</v>
      </c>
      <c r="E46" s="47" t="s">
        <v>921</v>
      </c>
      <c r="F46" s="47" t="s">
        <v>168</v>
      </c>
      <c r="G46" s="47" t="s">
        <v>169</v>
      </c>
      <c r="H46" s="47" t="s">
        <v>170</v>
      </c>
      <c r="I46" s="48">
        <v>41640</v>
      </c>
      <c r="J46" s="48">
        <v>43190</v>
      </c>
      <c r="K46" s="47" t="s">
        <v>171</v>
      </c>
      <c r="L46" s="49">
        <v>3999541.93</v>
      </c>
      <c r="M46" s="64">
        <v>3999541.93</v>
      </c>
      <c r="N46" s="65">
        <v>3399610.64</v>
      </c>
      <c r="O46" s="50"/>
    </row>
    <row r="47" spans="1:15" ht="117" customHeight="1" x14ac:dyDescent="0.25">
      <c r="A47" s="77">
        <v>44</v>
      </c>
      <c r="B47" s="47" t="s">
        <v>1377</v>
      </c>
      <c r="C47" s="47" t="s">
        <v>975</v>
      </c>
      <c r="D47" s="47" t="s">
        <v>976</v>
      </c>
      <c r="E47" s="47" t="s">
        <v>924</v>
      </c>
      <c r="F47" s="47" t="s">
        <v>173</v>
      </c>
      <c r="G47" s="47" t="s">
        <v>174</v>
      </c>
      <c r="H47" s="47" t="s">
        <v>175</v>
      </c>
      <c r="I47" s="48">
        <v>41640</v>
      </c>
      <c r="J47" s="48">
        <v>43677</v>
      </c>
      <c r="K47" s="47" t="s">
        <v>176</v>
      </c>
      <c r="L47" s="49">
        <v>11110939.119999999</v>
      </c>
      <c r="M47" s="64">
        <v>5590806.2000000002</v>
      </c>
      <c r="N47" s="65">
        <v>4752185.2699999996</v>
      </c>
      <c r="O47" s="50"/>
    </row>
    <row r="48" spans="1:15" ht="67.5" x14ac:dyDescent="0.25">
      <c r="A48" s="77">
        <v>45</v>
      </c>
      <c r="B48" s="47" t="s">
        <v>1378</v>
      </c>
      <c r="C48" s="47" t="s">
        <v>177</v>
      </c>
      <c r="D48" s="47" t="s">
        <v>977</v>
      </c>
      <c r="E48" s="47" t="s">
        <v>924</v>
      </c>
      <c r="F48" s="47" t="s">
        <v>178</v>
      </c>
      <c r="G48" s="47" t="s">
        <v>179</v>
      </c>
      <c r="H48" s="47" t="s">
        <v>180</v>
      </c>
      <c r="I48" s="48">
        <v>41640</v>
      </c>
      <c r="J48" s="48">
        <v>43495</v>
      </c>
      <c r="K48" s="47" t="s">
        <v>181</v>
      </c>
      <c r="L48" s="49">
        <v>4310489.6399999997</v>
      </c>
      <c r="M48" s="64">
        <v>3997883.12</v>
      </c>
      <c r="N48" s="65">
        <v>3398200.65</v>
      </c>
      <c r="O48" s="50"/>
    </row>
    <row r="49" spans="1:15" ht="67.5" x14ac:dyDescent="0.25">
      <c r="A49" s="77">
        <v>46</v>
      </c>
      <c r="B49" s="47" t="s">
        <v>1379</v>
      </c>
      <c r="C49" s="47" t="s">
        <v>182</v>
      </c>
      <c r="D49" s="47" t="s">
        <v>978</v>
      </c>
      <c r="E49" s="47" t="s">
        <v>913</v>
      </c>
      <c r="F49" s="47" t="s">
        <v>184</v>
      </c>
      <c r="G49" s="47" t="s">
        <v>185</v>
      </c>
      <c r="H49" s="47" t="s">
        <v>186</v>
      </c>
      <c r="I49" s="48">
        <v>41640</v>
      </c>
      <c r="J49" s="48">
        <v>43159</v>
      </c>
      <c r="K49" s="47" t="s">
        <v>187</v>
      </c>
      <c r="L49" s="49">
        <v>3979117.49</v>
      </c>
      <c r="M49" s="64">
        <v>3860342.87</v>
      </c>
      <c r="N49" s="65">
        <v>3394345.45</v>
      </c>
      <c r="O49" s="50"/>
    </row>
    <row r="50" spans="1:15" ht="96" customHeight="1" x14ac:dyDescent="0.25">
      <c r="A50" s="77">
        <v>47</v>
      </c>
      <c r="B50" s="47" t="s">
        <v>1380</v>
      </c>
      <c r="C50" s="47" t="s">
        <v>979</v>
      </c>
      <c r="D50" s="47" t="s">
        <v>980</v>
      </c>
      <c r="E50" s="47" t="s">
        <v>895</v>
      </c>
      <c r="F50" s="47" t="s">
        <v>128</v>
      </c>
      <c r="G50" s="47" t="s">
        <v>544</v>
      </c>
      <c r="H50" s="47" t="s">
        <v>981</v>
      </c>
      <c r="I50" s="48">
        <v>41640</v>
      </c>
      <c r="J50" s="48">
        <v>43465</v>
      </c>
      <c r="K50" s="47" t="s">
        <v>982</v>
      </c>
      <c r="L50" s="49">
        <v>9719819.5299999993</v>
      </c>
      <c r="M50" s="64">
        <v>4817977.22</v>
      </c>
      <c r="N50" s="65">
        <v>4095280.63</v>
      </c>
      <c r="O50" s="50"/>
    </row>
    <row r="51" spans="1:15" ht="45" x14ac:dyDescent="0.25">
      <c r="A51" s="77">
        <v>48</v>
      </c>
      <c r="B51" s="47" t="s">
        <v>1381</v>
      </c>
      <c r="C51" s="47" t="s">
        <v>983</v>
      </c>
      <c r="D51" s="47" t="s">
        <v>984</v>
      </c>
      <c r="E51" s="47" t="s">
        <v>913</v>
      </c>
      <c r="F51" s="47" t="s">
        <v>188</v>
      </c>
      <c r="G51" s="47" t="s">
        <v>189</v>
      </c>
      <c r="H51" s="47" t="s">
        <v>190</v>
      </c>
      <c r="I51" s="48">
        <v>41640</v>
      </c>
      <c r="J51" s="48">
        <v>43100</v>
      </c>
      <c r="K51" s="47" t="s">
        <v>191</v>
      </c>
      <c r="L51" s="49">
        <v>4983012.25</v>
      </c>
      <c r="M51" s="64">
        <v>3847729.22</v>
      </c>
      <c r="N51" s="65">
        <v>3279749.83</v>
      </c>
      <c r="O51" s="50"/>
    </row>
    <row r="52" spans="1:15" ht="56.25" x14ac:dyDescent="0.25">
      <c r="A52" s="77">
        <v>49</v>
      </c>
      <c r="B52" s="47" t="s">
        <v>1382</v>
      </c>
      <c r="C52" s="47" t="s">
        <v>985</v>
      </c>
      <c r="D52" s="47" t="s">
        <v>986</v>
      </c>
      <c r="E52" s="47" t="s">
        <v>971</v>
      </c>
      <c r="F52" s="47" t="s">
        <v>323</v>
      </c>
      <c r="G52" s="47" t="s">
        <v>324</v>
      </c>
      <c r="H52" s="47" t="s">
        <v>987</v>
      </c>
      <c r="I52" s="48">
        <v>41640</v>
      </c>
      <c r="J52" s="48">
        <v>43403</v>
      </c>
      <c r="K52" s="47" t="s">
        <v>988</v>
      </c>
      <c r="L52" s="49">
        <v>5048599.09</v>
      </c>
      <c r="M52" s="64">
        <v>3999818.88</v>
      </c>
      <c r="N52" s="65">
        <v>3399846.04</v>
      </c>
      <c r="O52" s="50"/>
    </row>
    <row r="53" spans="1:15" ht="56.25" x14ac:dyDescent="0.25">
      <c r="A53" s="77">
        <v>50</v>
      </c>
      <c r="B53" s="47" t="s">
        <v>1289</v>
      </c>
      <c r="C53" s="47" t="s">
        <v>1290</v>
      </c>
      <c r="D53" s="47" t="s">
        <v>1291</v>
      </c>
      <c r="E53" s="47" t="s">
        <v>907</v>
      </c>
      <c r="F53" s="47" t="s">
        <v>1292</v>
      </c>
      <c r="G53" s="47" t="s">
        <v>1293</v>
      </c>
      <c r="H53" s="47" t="s">
        <v>1295</v>
      </c>
      <c r="I53" s="48">
        <v>41640</v>
      </c>
      <c r="J53" s="48">
        <v>43465</v>
      </c>
      <c r="K53" s="47" t="s">
        <v>1294</v>
      </c>
      <c r="L53" s="49">
        <v>1735485.77</v>
      </c>
      <c r="M53" s="64">
        <v>1735485.77</v>
      </c>
      <c r="N53" s="65">
        <v>1519241.66</v>
      </c>
      <c r="O53" s="50"/>
    </row>
    <row r="54" spans="1:15" ht="69" customHeight="1" x14ac:dyDescent="0.25">
      <c r="A54" s="77">
        <v>51</v>
      </c>
      <c r="B54" s="47" t="s">
        <v>1383</v>
      </c>
      <c r="C54" s="47" t="s">
        <v>192</v>
      </c>
      <c r="D54" s="47" t="s">
        <v>989</v>
      </c>
      <c r="E54" s="47" t="s">
        <v>929</v>
      </c>
      <c r="F54" s="47" t="s">
        <v>193</v>
      </c>
      <c r="G54" s="47" t="s">
        <v>194</v>
      </c>
      <c r="H54" s="47" t="s">
        <v>195</v>
      </c>
      <c r="I54" s="48">
        <v>41640</v>
      </c>
      <c r="J54" s="48">
        <v>43100</v>
      </c>
      <c r="K54" s="47" t="s">
        <v>196</v>
      </c>
      <c r="L54" s="49">
        <v>1255735.44</v>
      </c>
      <c r="M54" s="64">
        <v>1155505.67</v>
      </c>
      <c r="N54" s="65">
        <v>982179.81</v>
      </c>
      <c r="O54" s="50"/>
    </row>
    <row r="55" spans="1:15" ht="69.75" customHeight="1" x14ac:dyDescent="0.25">
      <c r="A55" s="77">
        <v>52</v>
      </c>
      <c r="B55" s="47" t="s">
        <v>1384</v>
      </c>
      <c r="C55" s="47" t="s">
        <v>197</v>
      </c>
      <c r="D55" s="47" t="s">
        <v>990</v>
      </c>
      <c r="E55" s="47" t="s">
        <v>931</v>
      </c>
      <c r="F55" s="47" t="s">
        <v>198</v>
      </c>
      <c r="G55" s="47" t="s">
        <v>199</v>
      </c>
      <c r="H55" s="47" t="s">
        <v>200</v>
      </c>
      <c r="I55" s="48">
        <v>41640</v>
      </c>
      <c r="J55" s="48">
        <v>43205</v>
      </c>
      <c r="K55" s="47" t="s">
        <v>2537</v>
      </c>
      <c r="L55" s="49">
        <v>3680911.4</v>
      </c>
      <c r="M55" s="64">
        <v>3664537.5</v>
      </c>
      <c r="N55" s="65">
        <v>3187312.08</v>
      </c>
      <c r="O55" s="50"/>
    </row>
    <row r="56" spans="1:15" ht="128.25" customHeight="1" x14ac:dyDescent="0.25">
      <c r="A56" s="77">
        <v>53</v>
      </c>
      <c r="B56" s="47" t="s">
        <v>1385</v>
      </c>
      <c r="C56" s="47" t="s">
        <v>201</v>
      </c>
      <c r="D56" s="47" t="s">
        <v>991</v>
      </c>
      <c r="E56" s="47" t="s">
        <v>924</v>
      </c>
      <c r="F56" s="47" t="s">
        <v>202</v>
      </c>
      <c r="G56" s="47" t="s">
        <v>203</v>
      </c>
      <c r="H56" s="47" t="s">
        <v>204</v>
      </c>
      <c r="I56" s="48">
        <v>41640</v>
      </c>
      <c r="J56" s="48">
        <v>43555</v>
      </c>
      <c r="K56" s="47" t="s">
        <v>205</v>
      </c>
      <c r="L56" s="49">
        <v>4280929.68</v>
      </c>
      <c r="M56" s="64">
        <v>3999361.51</v>
      </c>
      <c r="N56" s="65">
        <v>3399457.28</v>
      </c>
      <c r="O56" s="50"/>
    </row>
    <row r="57" spans="1:15" ht="98.25" customHeight="1" x14ac:dyDescent="0.25">
      <c r="A57" s="77">
        <v>54</v>
      </c>
      <c r="B57" s="47" t="s">
        <v>1386</v>
      </c>
      <c r="C57" s="47" t="s">
        <v>206</v>
      </c>
      <c r="D57" s="47" t="s">
        <v>992</v>
      </c>
      <c r="E57" s="47" t="s">
        <v>907</v>
      </c>
      <c r="F57" s="47" t="s">
        <v>207</v>
      </c>
      <c r="G57" s="47" t="s">
        <v>208</v>
      </c>
      <c r="H57" s="47" t="s">
        <v>209</v>
      </c>
      <c r="I57" s="48">
        <v>41640</v>
      </c>
      <c r="J57" s="48">
        <v>42916</v>
      </c>
      <c r="K57" s="47" t="s">
        <v>2538</v>
      </c>
      <c r="L57" s="49">
        <v>898739.35</v>
      </c>
      <c r="M57" s="64">
        <v>843389.35</v>
      </c>
      <c r="N57" s="65">
        <v>748303.31</v>
      </c>
      <c r="O57" s="50"/>
    </row>
    <row r="58" spans="1:15" ht="45" x14ac:dyDescent="0.25">
      <c r="A58" s="77">
        <v>55</v>
      </c>
      <c r="B58" s="47" t="s">
        <v>1387</v>
      </c>
      <c r="C58" s="47" t="s">
        <v>210</v>
      </c>
      <c r="D58" s="47" t="s">
        <v>993</v>
      </c>
      <c r="E58" s="47" t="s">
        <v>929</v>
      </c>
      <c r="F58" s="47" t="s">
        <v>211</v>
      </c>
      <c r="G58" s="47" t="s">
        <v>212</v>
      </c>
      <c r="H58" s="47" t="s">
        <v>213</v>
      </c>
      <c r="I58" s="48">
        <v>41640</v>
      </c>
      <c r="J58" s="48">
        <v>43250</v>
      </c>
      <c r="K58" s="47" t="s">
        <v>214</v>
      </c>
      <c r="L58" s="49">
        <v>5010364.38</v>
      </c>
      <c r="M58" s="64">
        <v>4612540</v>
      </c>
      <c r="N58" s="65">
        <v>3920659</v>
      </c>
      <c r="O58" s="50"/>
    </row>
    <row r="59" spans="1:15" ht="123.75" x14ac:dyDescent="0.25">
      <c r="A59" s="77">
        <v>56</v>
      </c>
      <c r="B59" s="47" t="s">
        <v>1388</v>
      </c>
      <c r="C59" s="47" t="s">
        <v>215</v>
      </c>
      <c r="D59" s="47" t="s">
        <v>994</v>
      </c>
      <c r="E59" s="47" t="s">
        <v>929</v>
      </c>
      <c r="F59" s="47" t="s">
        <v>217</v>
      </c>
      <c r="G59" s="47" t="s">
        <v>218</v>
      </c>
      <c r="H59" s="47" t="s">
        <v>219</v>
      </c>
      <c r="I59" s="48">
        <v>41640</v>
      </c>
      <c r="J59" s="48">
        <v>43190</v>
      </c>
      <c r="K59" s="47" t="s">
        <v>2539</v>
      </c>
      <c r="L59" s="49">
        <v>3163866.9</v>
      </c>
      <c r="M59" s="64">
        <v>3162636.9</v>
      </c>
      <c r="N59" s="65">
        <v>2688241.36</v>
      </c>
      <c r="O59" s="50"/>
    </row>
    <row r="60" spans="1:15" ht="105" customHeight="1" x14ac:dyDescent="0.25">
      <c r="A60" s="77">
        <v>57</v>
      </c>
      <c r="B60" s="47" t="s">
        <v>1389</v>
      </c>
      <c r="C60" s="47" t="s">
        <v>995</v>
      </c>
      <c r="D60" s="47" t="s">
        <v>996</v>
      </c>
      <c r="E60" s="47" t="s">
        <v>921</v>
      </c>
      <c r="F60" s="47" t="s">
        <v>221</v>
      </c>
      <c r="G60" s="47" t="s">
        <v>222</v>
      </c>
      <c r="H60" s="47" t="s">
        <v>223</v>
      </c>
      <c r="I60" s="48">
        <v>41640</v>
      </c>
      <c r="J60" s="48">
        <v>42916</v>
      </c>
      <c r="K60" s="47" t="s">
        <v>2540</v>
      </c>
      <c r="L60" s="49">
        <v>2465917.37</v>
      </c>
      <c r="M60" s="64">
        <v>2446975.37</v>
      </c>
      <c r="N60" s="65">
        <v>2079929.06</v>
      </c>
      <c r="O60" s="50"/>
    </row>
    <row r="61" spans="1:15" ht="45" x14ac:dyDescent="0.25">
      <c r="A61" s="77">
        <v>58</v>
      </c>
      <c r="B61" s="47" t="s">
        <v>1390</v>
      </c>
      <c r="C61" s="47" t="s">
        <v>224</v>
      </c>
      <c r="D61" s="47" t="s">
        <v>997</v>
      </c>
      <c r="E61" s="47" t="s">
        <v>971</v>
      </c>
      <c r="F61" s="47" t="s">
        <v>225</v>
      </c>
      <c r="G61" s="47" t="s">
        <v>226</v>
      </c>
      <c r="H61" s="47" t="s">
        <v>227</v>
      </c>
      <c r="I61" s="48">
        <v>41640</v>
      </c>
      <c r="J61" s="48">
        <v>43039</v>
      </c>
      <c r="K61" s="47" t="s">
        <v>228</v>
      </c>
      <c r="L61" s="49">
        <v>1172401.5</v>
      </c>
      <c r="M61" s="64">
        <v>945664.41</v>
      </c>
      <c r="N61" s="65">
        <v>813043.35</v>
      </c>
      <c r="O61" s="50"/>
    </row>
    <row r="62" spans="1:15" ht="45" x14ac:dyDescent="0.25">
      <c r="A62" s="77">
        <v>59</v>
      </c>
      <c r="B62" s="47" t="s">
        <v>1391</v>
      </c>
      <c r="C62" s="47" t="s">
        <v>229</v>
      </c>
      <c r="D62" s="47" t="s">
        <v>998</v>
      </c>
      <c r="E62" s="47" t="s">
        <v>902</v>
      </c>
      <c r="F62" s="47" t="s">
        <v>230</v>
      </c>
      <c r="G62" s="47" t="s">
        <v>231</v>
      </c>
      <c r="H62" s="47" t="s">
        <v>232</v>
      </c>
      <c r="I62" s="48">
        <v>41640</v>
      </c>
      <c r="J62" s="48">
        <v>43465</v>
      </c>
      <c r="K62" s="47" t="s">
        <v>233</v>
      </c>
      <c r="L62" s="49">
        <v>8090077.0800000001</v>
      </c>
      <c r="M62" s="64">
        <v>8000000</v>
      </c>
      <c r="N62" s="65">
        <v>6800000</v>
      </c>
      <c r="O62" s="50"/>
    </row>
    <row r="63" spans="1:15" ht="94.5" customHeight="1" x14ac:dyDescent="0.25">
      <c r="A63" s="77">
        <v>60</v>
      </c>
      <c r="B63" s="47" t="s">
        <v>1392</v>
      </c>
      <c r="C63" s="47" t="s">
        <v>234</v>
      </c>
      <c r="D63" s="47" t="s">
        <v>999</v>
      </c>
      <c r="E63" s="47" t="s">
        <v>913</v>
      </c>
      <c r="F63" s="47" t="s">
        <v>235</v>
      </c>
      <c r="G63" s="47" t="s">
        <v>236</v>
      </c>
      <c r="H63" s="47" t="s">
        <v>237</v>
      </c>
      <c r="I63" s="48">
        <v>41640</v>
      </c>
      <c r="J63" s="48">
        <v>43100</v>
      </c>
      <c r="K63" s="47" t="s">
        <v>2541</v>
      </c>
      <c r="L63" s="49">
        <v>4201146.43</v>
      </c>
      <c r="M63" s="64">
        <v>3966472.6</v>
      </c>
      <c r="N63" s="65">
        <v>3383853.34</v>
      </c>
      <c r="O63" s="50"/>
    </row>
    <row r="64" spans="1:15" ht="61.5" customHeight="1" x14ac:dyDescent="0.25">
      <c r="A64" s="77">
        <v>61</v>
      </c>
      <c r="B64" s="47" t="s">
        <v>1393</v>
      </c>
      <c r="C64" s="47" t="s">
        <v>1000</v>
      </c>
      <c r="D64" s="47" t="s">
        <v>1001</v>
      </c>
      <c r="E64" s="47" t="s">
        <v>931</v>
      </c>
      <c r="F64" s="47" t="s">
        <v>152</v>
      </c>
      <c r="G64" s="47" t="s">
        <v>1002</v>
      </c>
      <c r="H64" s="47" t="s">
        <v>2542</v>
      </c>
      <c r="I64" s="48">
        <v>41640</v>
      </c>
      <c r="J64" s="48">
        <v>43373</v>
      </c>
      <c r="K64" s="47" t="s">
        <v>1003</v>
      </c>
      <c r="L64" s="49">
        <v>37983554.770000003</v>
      </c>
      <c r="M64" s="64">
        <v>8000000</v>
      </c>
      <c r="N64" s="65">
        <v>6800000</v>
      </c>
      <c r="O64" s="50"/>
    </row>
    <row r="65" spans="1:15" ht="111" customHeight="1" x14ac:dyDescent="0.25">
      <c r="A65" s="77">
        <v>62</v>
      </c>
      <c r="B65" s="47" t="s">
        <v>1394</v>
      </c>
      <c r="C65" s="47" t="s">
        <v>1395</v>
      </c>
      <c r="D65" s="47" t="s">
        <v>1004</v>
      </c>
      <c r="E65" s="47" t="s">
        <v>913</v>
      </c>
      <c r="F65" s="47" t="s">
        <v>238</v>
      </c>
      <c r="G65" s="47" t="s">
        <v>239</v>
      </c>
      <c r="H65" s="47" t="s">
        <v>2543</v>
      </c>
      <c r="I65" s="48">
        <v>41640</v>
      </c>
      <c r="J65" s="48">
        <v>43039</v>
      </c>
      <c r="K65" s="47" t="s">
        <v>1396</v>
      </c>
      <c r="L65" s="49">
        <v>2917659.92</v>
      </c>
      <c r="M65" s="64">
        <v>2916877.46</v>
      </c>
      <c r="N65" s="65">
        <v>2770915.53</v>
      </c>
      <c r="O65" s="50"/>
    </row>
    <row r="66" spans="1:15" ht="168.75" x14ac:dyDescent="0.25">
      <c r="A66" s="77">
        <v>63</v>
      </c>
      <c r="B66" s="47" t="s">
        <v>1397</v>
      </c>
      <c r="C66" s="47" t="s">
        <v>1005</v>
      </c>
      <c r="D66" s="47" t="s">
        <v>1006</v>
      </c>
      <c r="E66" s="47" t="s">
        <v>902</v>
      </c>
      <c r="F66" s="47" t="s">
        <v>1007</v>
      </c>
      <c r="G66" s="47" t="s">
        <v>1008</v>
      </c>
      <c r="H66" s="47" t="s">
        <v>1009</v>
      </c>
      <c r="I66" s="48">
        <v>41640</v>
      </c>
      <c r="J66" s="48">
        <v>43008</v>
      </c>
      <c r="K66" s="47" t="s">
        <v>2544</v>
      </c>
      <c r="L66" s="49">
        <v>4147468.09</v>
      </c>
      <c r="M66" s="64">
        <v>3569065.54</v>
      </c>
      <c r="N66" s="65">
        <v>3063441.84</v>
      </c>
      <c r="O66" s="50"/>
    </row>
    <row r="67" spans="1:15" ht="132" customHeight="1" x14ac:dyDescent="0.25">
      <c r="A67" s="77">
        <v>64</v>
      </c>
      <c r="B67" s="47" t="s">
        <v>1398</v>
      </c>
      <c r="C67" s="47" t="s">
        <v>240</v>
      </c>
      <c r="D67" s="47" t="s">
        <v>1010</v>
      </c>
      <c r="E67" s="47" t="s">
        <v>973</v>
      </c>
      <c r="F67" s="47" t="s">
        <v>164</v>
      </c>
      <c r="G67" s="47" t="s">
        <v>241</v>
      </c>
      <c r="H67" s="47" t="s">
        <v>1399</v>
      </c>
      <c r="I67" s="48">
        <v>41640</v>
      </c>
      <c r="J67" s="48">
        <v>43159</v>
      </c>
      <c r="K67" s="47" t="s">
        <v>242</v>
      </c>
      <c r="L67" s="49">
        <v>3532502.97</v>
      </c>
      <c r="M67" s="64">
        <v>3357283.64</v>
      </c>
      <c r="N67" s="65">
        <v>2853691.09</v>
      </c>
      <c r="O67" s="50"/>
    </row>
    <row r="68" spans="1:15" ht="147" customHeight="1" x14ac:dyDescent="0.25">
      <c r="A68" s="77">
        <v>65</v>
      </c>
      <c r="B68" s="47" t="s">
        <v>1400</v>
      </c>
      <c r="C68" s="47" t="s">
        <v>1011</v>
      </c>
      <c r="D68" s="47" t="s">
        <v>1012</v>
      </c>
      <c r="E68" s="47" t="s">
        <v>913</v>
      </c>
      <c r="F68" s="47" t="s">
        <v>1013</v>
      </c>
      <c r="G68" s="47" t="s">
        <v>1014</v>
      </c>
      <c r="H68" s="47" t="s">
        <v>1015</v>
      </c>
      <c r="I68" s="48">
        <v>41640</v>
      </c>
      <c r="J68" s="48">
        <v>43220</v>
      </c>
      <c r="K68" s="47" t="s">
        <v>1016</v>
      </c>
      <c r="L68" s="49">
        <v>6221215.0300000003</v>
      </c>
      <c r="M68" s="64">
        <v>5685637.4500000002</v>
      </c>
      <c r="N68" s="65">
        <v>4832791.83</v>
      </c>
      <c r="O68" s="50"/>
    </row>
    <row r="69" spans="1:15" ht="90" x14ac:dyDescent="0.25">
      <c r="A69" s="77">
        <v>66</v>
      </c>
      <c r="B69" s="47" t="s">
        <v>1401</v>
      </c>
      <c r="C69" s="47" t="s">
        <v>1017</v>
      </c>
      <c r="D69" s="47" t="s">
        <v>1018</v>
      </c>
      <c r="E69" s="47" t="s">
        <v>971</v>
      </c>
      <c r="F69" s="47" t="s">
        <v>338</v>
      </c>
      <c r="G69" s="47" t="s">
        <v>339</v>
      </c>
      <c r="H69" s="47" t="s">
        <v>1019</v>
      </c>
      <c r="I69" s="48">
        <v>41640</v>
      </c>
      <c r="J69" s="48">
        <v>43069</v>
      </c>
      <c r="K69" s="47" t="s">
        <v>1402</v>
      </c>
      <c r="L69" s="49">
        <v>2000000</v>
      </c>
      <c r="M69" s="64">
        <v>2000000</v>
      </c>
      <c r="N69" s="65">
        <v>1700000</v>
      </c>
      <c r="O69" s="50"/>
    </row>
    <row r="70" spans="1:15" ht="97.5" customHeight="1" x14ac:dyDescent="0.25">
      <c r="A70" s="77">
        <v>67</v>
      </c>
      <c r="B70" s="47" t="s">
        <v>1403</v>
      </c>
      <c r="C70" s="47" t="s">
        <v>1020</v>
      </c>
      <c r="D70" s="47" t="s">
        <v>1021</v>
      </c>
      <c r="E70" s="47" t="s">
        <v>924</v>
      </c>
      <c r="F70" s="47" t="s">
        <v>277</v>
      </c>
      <c r="G70" s="47" t="s">
        <v>278</v>
      </c>
      <c r="H70" s="47" t="s">
        <v>1022</v>
      </c>
      <c r="I70" s="48">
        <v>41640</v>
      </c>
      <c r="J70" s="48">
        <v>43100</v>
      </c>
      <c r="K70" s="47" t="s">
        <v>2545</v>
      </c>
      <c r="L70" s="49">
        <v>4198336.5</v>
      </c>
      <c r="M70" s="64">
        <v>2000000</v>
      </c>
      <c r="N70" s="65">
        <v>1700000</v>
      </c>
      <c r="O70" s="50"/>
    </row>
    <row r="71" spans="1:15" ht="126.75" customHeight="1" x14ac:dyDescent="0.25">
      <c r="A71" s="77">
        <v>68</v>
      </c>
      <c r="B71" s="47" t="s">
        <v>1404</v>
      </c>
      <c r="C71" s="47" t="s">
        <v>1023</v>
      </c>
      <c r="D71" s="47" t="s">
        <v>1024</v>
      </c>
      <c r="E71" s="47" t="s">
        <v>895</v>
      </c>
      <c r="F71" s="47" t="s">
        <v>128</v>
      </c>
      <c r="G71" s="47" t="s">
        <v>347</v>
      </c>
      <c r="H71" s="47" t="s">
        <v>1025</v>
      </c>
      <c r="I71" s="48">
        <v>41640</v>
      </c>
      <c r="J71" s="48">
        <v>42978</v>
      </c>
      <c r="K71" s="47" t="s">
        <v>1026</v>
      </c>
      <c r="L71" s="49">
        <v>2769885.13</v>
      </c>
      <c r="M71" s="64">
        <v>2000000</v>
      </c>
      <c r="N71" s="65">
        <v>1700000</v>
      </c>
      <c r="O71" s="50"/>
    </row>
    <row r="72" spans="1:15" ht="45" x14ac:dyDescent="0.25">
      <c r="A72" s="77">
        <v>69</v>
      </c>
      <c r="B72" s="47" t="s">
        <v>1405</v>
      </c>
      <c r="C72" s="47" t="s">
        <v>1117</v>
      </c>
      <c r="D72" s="47" t="s">
        <v>1116</v>
      </c>
      <c r="E72" s="47" t="s">
        <v>940</v>
      </c>
      <c r="F72" s="47" t="s">
        <v>1118</v>
      </c>
      <c r="G72" s="47" t="s">
        <v>1119</v>
      </c>
      <c r="H72" s="47" t="s">
        <v>1157</v>
      </c>
      <c r="I72" s="48">
        <v>41640</v>
      </c>
      <c r="J72" s="48">
        <v>43008</v>
      </c>
      <c r="K72" s="47" t="s">
        <v>1120</v>
      </c>
      <c r="L72" s="49">
        <v>999606.77</v>
      </c>
      <c r="M72" s="64">
        <v>935646.77</v>
      </c>
      <c r="N72" s="65">
        <v>795299.75</v>
      </c>
      <c r="O72" s="50"/>
    </row>
    <row r="73" spans="1:15" ht="225" x14ac:dyDescent="0.25">
      <c r="A73" s="77">
        <v>70</v>
      </c>
      <c r="B73" s="47" t="s">
        <v>1406</v>
      </c>
      <c r="C73" s="47" t="s">
        <v>1027</v>
      </c>
      <c r="D73" s="47" t="s">
        <v>1028</v>
      </c>
      <c r="E73" s="47" t="s">
        <v>940</v>
      </c>
      <c r="F73" s="47" t="s">
        <v>334</v>
      </c>
      <c r="G73" s="47" t="s">
        <v>335</v>
      </c>
      <c r="H73" s="47" t="s">
        <v>1407</v>
      </c>
      <c r="I73" s="48">
        <v>41640</v>
      </c>
      <c r="J73" s="48">
        <v>43100</v>
      </c>
      <c r="K73" s="47" t="s">
        <v>2546</v>
      </c>
      <c r="L73" s="49">
        <v>1979851.45</v>
      </c>
      <c r="M73" s="64">
        <v>1979851.45</v>
      </c>
      <c r="N73" s="65">
        <v>1698300</v>
      </c>
      <c r="O73" s="50"/>
    </row>
    <row r="74" spans="1:15" ht="104.25" customHeight="1" x14ac:dyDescent="0.25">
      <c r="A74" s="77">
        <v>71</v>
      </c>
      <c r="B74" s="47" t="s">
        <v>1408</v>
      </c>
      <c r="C74" s="47" t="s">
        <v>1122</v>
      </c>
      <c r="D74" s="47" t="s">
        <v>1121</v>
      </c>
      <c r="E74" s="47" t="s">
        <v>973</v>
      </c>
      <c r="F74" s="47" t="s">
        <v>164</v>
      </c>
      <c r="G74" s="47" t="s">
        <v>1123</v>
      </c>
      <c r="H74" s="47" t="s">
        <v>1158</v>
      </c>
      <c r="I74" s="48">
        <v>41640</v>
      </c>
      <c r="J74" s="48">
        <v>43131</v>
      </c>
      <c r="K74" s="47" t="s">
        <v>2547</v>
      </c>
      <c r="L74" s="49">
        <v>10407137.470000001</v>
      </c>
      <c r="M74" s="64">
        <v>9248989.75</v>
      </c>
      <c r="N74" s="65">
        <v>7861641.2800000003</v>
      </c>
      <c r="O74" s="50"/>
    </row>
    <row r="75" spans="1:15" ht="86.25" customHeight="1" x14ac:dyDescent="0.25">
      <c r="A75" s="77">
        <v>72</v>
      </c>
      <c r="B75" s="47" t="s">
        <v>1409</v>
      </c>
      <c r="C75" s="47" t="s">
        <v>1029</v>
      </c>
      <c r="D75" s="47" t="s">
        <v>1410</v>
      </c>
      <c r="E75" s="47" t="s">
        <v>910</v>
      </c>
      <c r="F75" s="47" t="s">
        <v>73</v>
      </c>
      <c r="G75" s="47" t="s">
        <v>252</v>
      </c>
      <c r="H75" s="47" t="s">
        <v>1030</v>
      </c>
      <c r="I75" s="48">
        <v>41640</v>
      </c>
      <c r="J75" s="48">
        <v>43830</v>
      </c>
      <c r="K75" s="47" t="s">
        <v>1031</v>
      </c>
      <c r="L75" s="49">
        <v>27659343.66</v>
      </c>
      <c r="M75" s="64">
        <v>27626257.890000001</v>
      </c>
      <c r="N75" s="65">
        <v>25400000</v>
      </c>
      <c r="O75" s="50"/>
    </row>
    <row r="76" spans="1:15" ht="150.75" customHeight="1" x14ac:dyDescent="0.25">
      <c r="A76" s="77">
        <v>73</v>
      </c>
      <c r="B76" s="47" t="s">
        <v>1411</v>
      </c>
      <c r="C76" s="47" t="s">
        <v>1125</v>
      </c>
      <c r="D76" s="47" t="s">
        <v>1124</v>
      </c>
      <c r="E76" s="47" t="s">
        <v>924</v>
      </c>
      <c r="F76" s="47" t="s">
        <v>885</v>
      </c>
      <c r="G76" s="47" t="s">
        <v>886</v>
      </c>
      <c r="H76" s="47" t="s">
        <v>1958</v>
      </c>
      <c r="I76" s="48">
        <v>41640</v>
      </c>
      <c r="J76" s="48">
        <v>43136</v>
      </c>
      <c r="K76" s="47" t="s">
        <v>2548</v>
      </c>
      <c r="L76" s="49">
        <v>9442472.6600000001</v>
      </c>
      <c r="M76" s="64">
        <v>8763511.9800000004</v>
      </c>
      <c r="N76" s="65">
        <v>7616382.5</v>
      </c>
      <c r="O76" s="50"/>
    </row>
    <row r="77" spans="1:15" ht="94.5" customHeight="1" x14ac:dyDescent="0.25">
      <c r="A77" s="77">
        <v>74</v>
      </c>
      <c r="B77" s="47" t="s">
        <v>1412</v>
      </c>
      <c r="C77" s="47" t="s">
        <v>1127</v>
      </c>
      <c r="D77" s="47" t="s">
        <v>1126</v>
      </c>
      <c r="E77" s="47" t="s">
        <v>897</v>
      </c>
      <c r="F77" s="47" t="s">
        <v>45</v>
      </c>
      <c r="G77" s="47" t="s">
        <v>331</v>
      </c>
      <c r="H77" s="47" t="s">
        <v>1159</v>
      </c>
      <c r="I77" s="48">
        <v>41640</v>
      </c>
      <c r="J77" s="48">
        <v>43131</v>
      </c>
      <c r="K77" s="47" t="s">
        <v>2549</v>
      </c>
      <c r="L77" s="49">
        <v>1988708.48</v>
      </c>
      <c r="M77" s="64">
        <v>1988708.48</v>
      </c>
      <c r="N77" s="65">
        <v>1700000</v>
      </c>
      <c r="O77" s="50"/>
    </row>
    <row r="78" spans="1:15" ht="172.5" customHeight="1" x14ac:dyDescent="0.25">
      <c r="A78" s="77">
        <v>75</v>
      </c>
      <c r="B78" s="47" t="s">
        <v>1413</v>
      </c>
      <c r="C78" s="47" t="s">
        <v>1129</v>
      </c>
      <c r="D78" s="47" t="s">
        <v>1128</v>
      </c>
      <c r="E78" s="47" t="s">
        <v>940</v>
      </c>
      <c r="F78" s="47" t="s">
        <v>334</v>
      </c>
      <c r="G78" s="47" t="s">
        <v>847</v>
      </c>
      <c r="H78" s="47" t="s">
        <v>1160</v>
      </c>
      <c r="I78" s="48">
        <v>41640</v>
      </c>
      <c r="J78" s="48">
        <v>43100</v>
      </c>
      <c r="K78" s="47" t="s">
        <v>2550</v>
      </c>
      <c r="L78" s="49">
        <v>9005460.0500000007</v>
      </c>
      <c r="M78" s="64">
        <v>9000000</v>
      </c>
      <c r="N78" s="65">
        <v>7650000</v>
      </c>
      <c r="O78" s="50"/>
    </row>
    <row r="79" spans="1:15" ht="150.75" customHeight="1" x14ac:dyDescent="0.25">
      <c r="A79" s="77">
        <v>76</v>
      </c>
      <c r="B79" s="47" t="s">
        <v>1414</v>
      </c>
      <c r="C79" s="47" t="s">
        <v>1131</v>
      </c>
      <c r="D79" s="47" t="s">
        <v>1130</v>
      </c>
      <c r="E79" s="47" t="s">
        <v>902</v>
      </c>
      <c r="F79" s="47" t="s">
        <v>283</v>
      </c>
      <c r="G79" s="47" t="s">
        <v>1132</v>
      </c>
      <c r="H79" s="47" t="s">
        <v>1161</v>
      </c>
      <c r="I79" s="48">
        <v>41640</v>
      </c>
      <c r="J79" s="48">
        <v>42886</v>
      </c>
      <c r="K79" s="47" t="s">
        <v>1415</v>
      </c>
      <c r="L79" s="49">
        <v>10132768</v>
      </c>
      <c r="M79" s="64">
        <v>9804000</v>
      </c>
      <c r="N79" s="65">
        <v>8333400</v>
      </c>
      <c r="O79" s="50"/>
    </row>
    <row r="80" spans="1:15" ht="123.75" x14ac:dyDescent="0.25">
      <c r="A80" s="77">
        <v>77</v>
      </c>
      <c r="B80" s="47" t="s">
        <v>1416</v>
      </c>
      <c r="C80" s="47" t="s">
        <v>1183</v>
      </c>
      <c r="D80" s="47" t="s">
        <v>1417</v>
      </c>
      <c r="E80" s="47" t="s">
        <v>921</v>
      </c>
      <c r="F80" s="47" t="s">
        <v>168</v>
      </c>
      <c r="G80" s="47" t="s">
        <v>741</v>
      </c>
      <c r="H80" s="47" t="s">
        <v>1418</v>
      </c>
      <c r="I80" s="48">
        <v>41640</v>
      </c>
      <c r="J80" s="48">
        <v>43769</v>
      </c>
      <c r="K80" s="47" t="s">
        <v>2551</v>
      </c>
      <c r="L80" s="49">
        <v>23904341</v>
      </c>
      <c r="M80" s="64">
        <v>23903111</v>
      </c>
      <c r="N80" s="65">
        <v>17000000</v>
      </c>
      <c r="O80" s="50"/>
    </row>
    <row r="81" spans="1:15" ht="123.75" x14ac:dyDescent="0.25">
      <c r="A81" s="77">
        <v>78</v>
      </c>
      <c r="B81" s="47" t="s">
        <v>1419</v>
      </c>
      <c r="C81" s="47" t="s">
        <v>1200</v>
      </c>
      <c r="D81" s="47" t="s">
        <v>1201</v>
      </c>
      <c r="E81" s="47" t="s">
        <v>921</v>
      </c>
      <c r="F81" s="47" t="s">
        <v>168</v>
      </c>
      <c r="G81" s="47" t="s">
        <v>826</v>
      </c>
      <c r="H81" s="47" t="s">
        <v>1202</v>
      </c>
      <c r="I81" s="48">
        <v>41640</v>
      </c>
      <c r="J81" s="48">
        <v>43861</v>
      </c>
      <c r="K81" s="47" t="s">
        <v>1203</v>
      </c>
      <c r="L81" s="49">
        <v>46302062</v>
      </c>
      <c r="M81" s="64">
        <v>10000000</v>
      </c>
      <c r="N81" s="65">
        <v>8500000</v>
      </c>
      <c r="O81" s="50"/>
    </row>
    <row r="82" spans="1:15" ht="90" x14ac:dyDescent="0.25">
      <c r="A82" s="77">
        <v>79</v>
      </c>
      <c r="B82" s="47" t="s">
        <v>1420</v>
      </c>
      <c r="C82" s="47" t="s">
        <v>1134</v>
      </c>
      <c r="D82" s="47" t="s">
        <v>1133</v>
      </c>
      <c r="E82" s="47" t="s">
        <v>921</v>
      </c>
      <c r="F82" s="47" t="s">
        <v>168</v>
      </c>
      <c r="G82" s="47" t="s">
        <v>808</v>
      </c>
      <c r="H82" s="47" t="s">
        <v>1162</v>
      </c>
      <c r="I82" s="48">
        <v>41640</v>
      </c>
      <c r="J82" s="48">
        <v>43131</v>
      </c>
      <c r="K82" s="47" t="s">
        <v>1135</v>
      </c>
      <c r="L82" s="49">
        <v>10332004.119999999</v>
      </c>
      <c r="M82" s="64">
        <v>9390000</v>
      </c>
      <c r="N82" s="65">
        <v>7980000</v>
      </c>
      <c r="O82" s="50"/>
    </row>
    <row r="83" spans="1:15" ht="165.75" customHeight="1" x14ac:dyDescent="0.25">
      <c r="A83" s="77">
        <v>80</v>
      </c>
      <c r="B83" s="47" t="s">
        <v>1421</v>
      </c>
      <c r="C83" s="47" t="s">
        <v>1204</v>
      </c>
      <c r="D83" s="47" t="s">
        <v>1205</v>
      </c>
      <c r="E83" s="47" t="s">
        <v>929</v>
      </c>
      <c r="F83" s="47" t="s">
        <v>288</v>
      </c>
      <c r="G83" s="47" t="s">
        <v>1206</v>
      </c>
      <c r="H83" s="47" t="s">
        <v>1422</v>
      </c>
      <c r="I83" s="48">
        <v>41640</v>
      </c>
      <c r="J83" s="48">
        <v>43281</v>
      </c>
      <c r="K83" s="47" t="s">
        <v>2552</v>
      </c>
      <c r="L83" s="49">
        <v>1678413.25</v>
      </c>
      <c r="M83" s="64">
        <v>1678413.25</v>
      </c>
      <c r="N83" s="65">
        <v>1571655.1</v>
      </c>
      <c r="O83" s="50"/>
    </row>
    <row r="84" spans="1:15" ht="67.5" x14ac:dyDescent="0.25">
      <c r="A84" s="77">
        <v>81</v>
      </c>
      <c r="B84" s="47" t="s">
        <v>1423</v>
      </c>
      <c r="C84" s="47" t="s">
        <v>1137</v>
      </c>
      <c r="D84" s="47" t="s">
        <v>1136</v>
      </c>
      <c r="E84" s="47" t="s">
        <v>940</v>
      </c>
      <c r="F84" s="47" t="s">
        <v>1138</v>
      </c>
      <c r="G84" s="47" t="s">
        <v>1139</v>
      </c>
      <c r="H84" s="47" t="s">
        <v>1163</v>
      </c>
      <c r="I84" s="48">
        <v>41640</v>
      </c>
      <c r="J84" s="48">
        <v>43297</v>
      </c>
      <c r="K84" s="47" t="s">
        <v>1140</v>
      </c>
      <c r="L84" s="49">
        <v>10313574.390000001</v>
      </c>
      <c r="M84" s="64">
        <v>5886610.5499999998</v>
      </c>
      <c r="N84" s="65">
        <v>5003618.96</v>
      </c>
      <c r="O84" s="50"/>
    </row>
    <row r="85" spans="1:15" ht="69" customHeight="1" x14ac:dyDescent="0.25">
      <c r="A85" s="77">
        <v>82</v>
      </c>
      <c r="B85" s="47" t="s">
        <v>1424</v>
      </c>
      <c r="C85" s="47" t="s">
        <v>1142</v>
      </c>
      <c r="D85" s="47" t="s">
        <v>1141</v>
      </c>
      <c r="E85" s="47" t="s">
        <v>934</v>
      </c>
      <c r="F85" s="47" t="s">
        <v>258</v>
      </c>
      <c r="G85" s="47" t="s">
        <v>259</v>
      </c>
      <c r="H85" s="47" t="s">
        <v>1164</v>
      </c>
      <c r="I85" s="48">
        <v>41640</v>
      </c>
      <c r="J85" s="48">
        <v>43069</v>
      </c>
      <c r="K85" s="47" t="s">
        <v>2553</v>
      </c>
      <c r="L85" s="49">
        <v>1996874.72</v>
      </c>
      <c r="M85" s="64">
        <v>1996874.72</v>
      </c>
      <c r="N85" s="65">
        <v>1700000</v>
      </c>
      <c r="O85" s="50"/>
    </row>
    <row r="86" spans="1:15" ht="56.25" x14ac:dyDescent="0.25">
      <c r="A86" s="77">
        <v>83</v>
      </c>
      <c r="B86" s="47" t="s">
        <v>1425</v>
      </c>
      <c r="C86" s="47" t="s">
        <v>1143</v>
      </c>
      <c r="D86" s="47" t="s">
        <v>1426</v>
      </c>
      <c r="E86" s="47" t="s">
        <v>921</v>
      </c>
      <c r="F86" s="47" t="s">
        <v>168</v>
      </c>
      <c r="G86" s="47" t="s">
        <v>254</v>
      </c>
      <c r="H86" s="47" t="s">
        <v>2554</v>
      </c>
      <c r="I86" s="48">
        <v>41640</v>
      </c>
      <c r="J86" s="48">
        <v>43312</v>
      </c>
      <c r="K86" s="47" t="s">
        <v>1144</v>
      </c>
      <c r="L86" s="49">
        <v>2000000</v>
      </c>
      <c r="M86" s="64">
        <v>2000000</v>
      </c>
      <c r="N86" s="65">
        <v>1700000</v>
      </c>
      <c r="O86" s="50"/>
    </row>
    <row r="87" spans="1:15" ht="123.75" x14ac:dyDescent="0.25">
      <c r="A87" s="77">
        <v>84</v>
      </c>
      <c r="B87" s="47" t="s">
        <v>1427</v>
      </c>
      <c r="C87" s="47" t="s">
        <v>1146</v>
      </c>
      <c r="D87" s="47" t="s">
        <v>1145</v>
      </c>
      <c r="E87" s="47" t="s">
        <v>931</v>
      </c>
      <c r="F87" s="47" t="s">
        <v>152</v>
      </c>
      <c r="G87" s="47" t="s">
        <v>1147</v>
      </c>
      <c r="H87" s="47" t="s">
        <v>1166</v>
      </c>
      <c r="I87" s="48">
        <v>41640</v>
      </c>
      <c r="J87" s="48">
        <v>43008</v>
      </c>
      <c r="K87" s="47" t="s">
        <v>2555</v>
      </c>
      <c r="L87" s="49">
        <v>1975912.74</v>
      </c>
      <c r="M87" s="64">
        <v>1975912.74</v>
      </c>
      <c r="N87" s="65">
        <v>1700000</v>
      </c>
      <c r="O87" s="50"/>
    </row>
    <row r="88" spans="1:15" ht="123.75" customHeight="1" x14ac:dyDescent="0.25">
      <c r="A88" s="77">
        <v>85</v>
      </c>
      <c r="B88" s="47" t="s">
        <v>1428</v>
      </c>
      <c r="C88" s="47" t="s">
        <v>1149</v>
      </c>
      <c r="D88" s="47" t="s">
        <v>1148</v>
      </c>
      <c r="E88" s="47" t="s">
        <v>924</v>
      </c>
      <c r="F88" s="47" t="s">
        <v>1150</v>
      </c>
      <c r="G88" s="47" t="s">
        <v>1151</v>
      </c>
      <c r="H88" s="47" t="s">
        <v>1167</v>
      </c>
      <c r="I88" s="48">
        <v>41640</v>
      </c>
      <c r="J88" s="48">
        <v>43465</v>
      </c>
      <c r="K88" s="47" t="s">
        <v>1152</v>
      </c>
      <c r="L88" s="49">
        <v>3772310</v>
      </c>
      <c r="M88" s="64">
        <v>1000000</v>
      </c>
      <c r="N88" s="65">
        <v>850000</v>
      </c>
      <c r="O88" s="50"/>
    </row>
    <row r="89" spans="1:15" ht="98.25" customHeight="1" x14ac:dyDescent="0.25">
      <c r="A89" s="77">
        <v>86</v>
      </c>
      <c r="B89" s="47" t="s">
        <v>1429</v>
      </c>
      <c r="C89" s="47" t="s">
        <v>1207</v>
      </c>
      <c r="D89" s="47" t="s">
        <v>1208</v>
      </c>
      <c r="E89" s="47" t="s">
        <v>971</v>
      </c>
      <c r="F89" s="47" t="s">
        <v>338</v>
      </c>
      <c r="G89" s="47" t="s">
        <v>493</v>
      </c>
      <c r="H89" s="47" t="s">
        <v>1209</v>
      </c>
      <c r="I89" s="48">
        <v>41640</v>
      </c>
      <c r="J89" s="48">
        <v>43434</v>
      </c>
      <c r="K89" s="47" t="s">
        <v>2556</v>
      </c>
      <c r="L89" s="49">
        <v>9510089.1099999994</v>
      </c>
      <c r="M89" s="64">
        <v>9000000</v>
      </c>
      <c r="N89" s="65">
        <v>7650000</v>
      </c>
      <c r="O89" s="50"/>
    </row>
    <row r="90" spans="1:15" ht="56.25" x14ac:dyDescent="0.25">
      <c r="A90" s="77">
        <v>87</v>
      </c>
      <c r="B90" s="47" t="s">
        <v>1430</v>
      </c>
      <c r="C90" s="47" t="s">
        <v>1184</v>
      </c>
      <c r="D90" s="47" t="s">
        <v>1185</v>
      </c>
      <c r="E90" s="47" t="s">
        <v>924</v>
      </c>
      <c r="F90" s="47" t="s">
        <v>925</v>
      </c>
      <c r="G90" s="47" t="s">
        <v>926</v>
      </c>
      <c r="H90" s="47" t="s">
        <v>1431</v>
      </c>
      <c r="I90" s="48">
        <v>41640</v>
      </c>
      <c r="J90" s="48">
        <v>43404</v>
      </c>
      <c r="K90" s="47" t="s">
        <v>1186</v>
      </c>
      <c r="L90" s="49">
        <v>10926372.01</v>
      </c>
      <c r="M90" s="64">
        <v>10000000</v>
      </c>
      <c r="N90" s="65">
        <v>8500000</v>
      </c>
      <c r="O90" s="50"/>
    </row>
    <row r="91" spans="1:15" ht="56.25" x14ac:dyDescent="0.25">
      <c r="A91" s="77">
        <v>88</v>
      </c>
      <c r="B91" s="47" t="s">
        <v>1432</v>
      </c>
      <c r="C91" s="47" t="s">
        <v>1433</v>
      </c>
      <c r="D91" s="47" t="s">
        <v>1434</v>
      </c>
      <c r="E91" s="47" t="s">
        <v>895</v>
      </c>
      <c r="F91" s="47" t="s">
        <v>1435</v>
      </c>
      <c r="G91" s="47" t="s">
        <v>1436</v>
      </c>
      <c r="H91" s="47" t="s">
        <v>1437</v>
      </c>
      <c r="I91" s="48">
        <v>41640</v>
      </c>
      <c r="J91" s="48">
        <v>43496</v>
      </c>
      <c r="K91" s="47" t="s">
        <v>1438</v>
      </c>
      <c r="L91" s="49">
        <v>16081496.369999999</v>
      </c>
      <c r="M91" s="64">
        <v>10713279.800000001</v>
      </c>
      <c r="N91" s="65">
        <v>8364740.96</v>
      </c>
      <c r="O91" s="50"/>
    </row>
    <row r="92" spans="1:15" ht="90" customHeight="1" x14ac:dyDescent="0.25">
      <c r="A92" s="77">
        <v>89</v>
      </c>
      <c r="B92" s="47" t="s">
        <v>2358</v>
      </c>
      <c r="C92" s="47" t="s">
        <v>2557</v>
      </c>
      <c r="D92" s="47" t="s">
        <v>2359</v>
      </c>
      <c r="E92" s="47" t="s">
        <v>907</v>
      </c>
      <c r="F92" s="47" t="s">
        <v>247</v>
      </c>
      <c r="G92" s="47" t="s">
        <v>248</v>
      </c>
      <c r="H92" s="47" t="s">
        <v>2558</v>
      </c>
      <c r="I92" s="48">
        <v>41640</v>
      </c>
      <c r="J92" s="48">
        <v>43738</v>
      </c>
      <c r="K92" s="47" t="s">
        <v>2360</v>
      </c>
      <c r="L92" s="49">
        <v>11177161.789999999</v>
      </c>
      <c r="M92" s="64">
        <v>11164861.789999999</v>
      </c>
      <c r="N92" s="64">
        <v>9490132.5199999996</v>
      </c>
      <c r="O92" s="50"/>
    </row>
    <row r="93" spans="1:15" ht="56.25" x14ac:dyDescent="0.25">
      <c r="A93" s="77">
        <v>90</v>
      </c>
      <c r="B93" s="47" t="s">
        <v>1439</v>
      </c>
      <c r="C93" s="47" t="s">
        <v>1154</v>
      </c>
      <c r="D93" s="47" t="s">
        <v>1153</v>
      </c>
      <c r="E93" s="47" t="s">
        <v>910</v>
      </c>
      <c r="F93" s="47" t="s">
        <v>73</v>
      </c>
      <c r="G93" s="47" t="s">
        <v>328</v>
      </c>
      <c r="H93" s="47" t="s">
        <v>1168</v>
      </c>
      <c r="I93" s="48">
        <v>41640</v>
      </c>
      <c r="J93" s="48">
        <v>43251</v>
      </c>
      <c r="K93" s="47" t="s">
        <v>1155</v>
      </c>
      <c r="L93" s="49">
        <v>2000000</v>
      </c>
      <c r="M93" s="64">
        <v>2000000</v>
      </c>
      <c r="N93" s="65">
        <v>1600000</v>
      </c>
      <c r="O93" s="50"/>
    </row>
    <row r="94" spans="1:15" ht="225.75" customHeight="1" x14ac:dyDescent="0.25">
      <c r="A94" s="77">
        <v>91</v>
      </c>
      <c r="B94" s="47" t="s">
        <v>1440</v>
      </c>
      <c r="C94" s="47" t="s">
        <v>1187</v>
      </c>
      <c r="D94" s="47" t="s">
        <v>1188</v>
      </c>
      <c r="E94" s="47" t="s">
        <v>907</v>
      </c>
      <c r="F94" s="47" t="s">
        <v>247</v>
      </c>
      <c r="G94" s="47" t="s">
        <v>248</v>
      </c>
      <c r="H94" s="47" t="s">
        <v>1189</v>
      </c>
      <c r="I94" s="48">
        <v>41640</v>
      </c>
      <c r="J94" s="48">
        <v>43343</v>
      </c>
      <c r="K94" s="47" t="s">
        <v>2559</v>
      </c>
      <c r="L94" s="49">
        <v>2000000</v>
      </c>
      <c r="M94" s="64">
        <v>2000000</v>
      </c>
      <c r="N94" s="65">
        <v>1700000</v>
      </c>
      <c r="O94" s="50"/>
    </row>
    <row r="95" spans="1:15" ht="100.5" customHeight="1" x14ac:dyDescent="0.25">
      <c r="A95" s="77">
        <v>92</v>
      </c>
      <c r="B95" s="47" t="s">
        <v>1441</v>
      </c>
      <c r="C95" s="47" t="s">
        <v>1190</v>
      </c>
      <c r="D95" s="47" t="s">
        <v>1191</v>
      </c>
      <c r="E95" s="47" t="s">
        <v>913</v>
      </c>
      <c r="F95" s="47" t="s">
        <v>238</v>
      </c>
      <c r="G95" s="47" t="s">
        <v>344</v>
      </c>
      <c r="H95" s="47" t="s">
        <v>1192</v>
      </c>
      <c r="I95" s="48">
        <v>41640</v>
      </c>
      <c r="J95" s="48">
        <v>43281</v>
      </c>
      <c r="K95" s="47" t="s">
        <v>2560</v>
      </c>
      <c r="L95" s="49">
        <v>2000000</v>
      </c>
      <c r="M95" s="64">
        <v>2000000</v>
      </c>
      <c r="N95" s="65">
        <v>1700000</v>
      </c>
      <c r="O95" s="50"/>
    </row>
    <row r="96" spans="1:15" ht="100.5" customHeight="1" x14ac:dyDescent="0.25">
      <c r="A96" s="77">
        <v>93</v>
      </c>
      <c r="B96" s="47" t="s">
        <v>2271</v>
      </c>
      <c r="C96" s="47" t="s">
        <v>2273</v>
      </c>
      <c r="D96" s="47" t="s">
        <v>2272</v>
      </c>
      <c r="E96" s="47" t="s">
        <v>910</v>
      </c>
      <c r="F96" s="47" t="s">
        <v>2274</v>
      </c>
      <c r="G96" s="47" t="s">
        <v>2275</v>
      </c>
      <c r="H96" s="47" t="s">
        <v>2276</v>
      </c>
      <c r="I96" s="48">
        <v>41640</v>
      </c>
      <c r="J96" s="48">
        <v>44196</v>
      </c>
      <c r="K96" s="47" t="s">
        <v>2561</v>
      </c>
      <c r="L96" s="49">
        <v>12947719.779999999</v>
      </c>
      <c r="M96" s="64">
        <v>9972000</v>
      </c>
      <c r="N96" s="65">
        <v>7977600</v>
      </c>
      <c r="O96" s="50"/>
    </row>
    <row r="97" spans="1:15" ht="161.25" customHeight="1" x14ac:dyDescent="0.25">
      <c r="A97" s="77">
        <v>94</v>
      </c>
      <c r="B97" s="47" t="s">
        <v>1442</v>
      </c>
      <c r="C97" s="47" t="s">
        <v>1193</v>
      </c>
      <c r="D97" s="47" t="s">
        <v>1443</v>
      </c>
      <c r="E97" s="47" t="s">
        <v>929</v>
      </c>
      <c r="F97" s="47" t="s">
        <v>288</v>
      </c>
      <c r="G97" s="47" t="s">
        <v>341</v>
      </c>
      <c r="H97" s="47" t="s">
        <v>1194</v>
      </c>
      <c r="I97" s="48">
        <v>41640</v>
      </c>
      <c r="J97" s="48">
        <v>43100</v>
      </c>
      <c r="K97" s="47" t="s">
        <v>2562</v>
      </c>
      <c r="L97" s="49">
        <v>2015996.87</v>
      </c>
      <c r="M97" s="64">
        <v>1999926.87</v>
      </c>
      <c r="N97" s="65">
        <v>1699937.83</v>
      </c>
      <c r="O97" s="50"/>
    </row>
    <row r="98" spans="1:15" ht="123" customHeight="1" x14ac:dyDescent="0.25">
      <c r="A98" s="77">
        <v>95</v>
      </c>
      <c r="B98" s="47" t="s">
        <v>1444</v>
      </c>
      <c r="C98" s="47" t="s">
        <v>1210</v>
      </c>
      <c r="D98" s="47" t="s">
        <v>1211</v>
      </c>
      <c r="E98" s="47" t="s">
        <v>924</v>
      </c>
      <c r="F98" s="47" t="s">
        <v>885</v>
      </c>
      <c r="G98" s="47" t="s">
        <v>1212</v>
      </c>
      <c r="H98" s="47" t="s">
        <v>1213</v>
      </c>
      <c r="I98" s="48">
        <v>41640</v>
      </c>
      <c r="J98" s="48">
        <v>43190</v>
      </c>
      <c r="K98" s="47" t="s">
        <v>2563</v>
      </c>
      <c r="L98" s="49">
        <v>10000000</v>
      </c>
      <c r="M98" s="64">
        <v>10000000</v>
      </c>
      <c r="N98" s="65">
        <v>8500000</v>
      </c>
      <c r="O98" s="50"/>
    </row>
    <row r="99" spans="1:15" ht="183.75" customHeight="1" x14ac:dyDescent="0.25">
      <c r="A99" s="77">
        <v>96</v>
      </c>
      <c r="B99" s="47" t="s">
        <v>1445</v>
      </c>
      <c r="C99" s="47" t="s">
        <v>1446</v>
      </c>
      <c r="D99" s="47" t="s">
        <v>1447</v>
      </c>
      <c r="E99" s="47" t="s">
        <v>895</v>
      </c>
      <c r="F99" s="47" t="s">
        <v>128</v>
      </c>
      <c r="G99" s="47" t="s">
        <v>783</v>
      </c>
      <c r="H99" s="47" t="s">
        <v>2564</v>
      </c>
      <c r="I99" s="48">
        <v>41640</v>
      </c>
      <c r="J99" s="48">
        <v>43343</v>
      </c>
      <c r="K99" s="47" t="s">
        <v>2565</v>
      </c>
      <c r="L99" s="49">
        <v>6554186.1399999997</v>
      </c>
      <c r="M99" s="64">
        <v>6554186.1399999997</v>
      </c>
      <c r="N99" s="65">
        <v>6281896.8899999997</v>
      </c>
      <c r="O99" s="50"/>
    </row>
    <row r="100" spans="1:15" ht="157.5" x14ac:dyDescent="0.25">
      <c r="A100" s="77">
        <v>97</v>
      </c>
      <c r="B100" s="47" t="s">
        <v>1448</v>
      </c>
      <c r="C100" s="47" t="s">
        <v>1449</v>
      </c>
      <c r="D100" s="47" t="s">
        <v>1450</v>
      </c>
      <c r="E100" s="47" t="s">
        <v>924</v>
      </c>
      <c r="F100" s="47" t="s">
        <v>885</v>
      </c>
      <c r="G100" s="47" t="s">
        <v>1451</v>
      </c>
      <c r="H100" s="47" t="s">
        <v>1452</v>
      </c>
      <c r="I100" s="48">
        <v>41640</v>
      </c>
      <c r="J100" s="48">
        <v>43465</v>
      </c>
      <c r="K100" s="47" t="s">
        <v>2566</v>
      </c>
      <c r="L100" s="49">
        <v>6339803.46</v>
      </c>
      <c r="M100" s="64">
        <v>6265300</v>
      </c>
      <c r="N100" s="65">
        <v>5325505</v>
      </c>
      <c r="O100" s="50"/>
    </row>
    <row r="101" spans="1:15" ht="101.25" x14ac:dyDescent="0.25">
      <c r="A101" s="77">
        <v>98</v>
      </c>
      <c r="B101" s="47" t="s">
        <v>1453</v>
      </c>
      <c r="C101" s="47" t="s">
        <v>1454</v>
      </c>
      <c r="D101" s="47" t="s">
        <v>1304</v>
      </c>
      <c r="E101" s="47" t="s">
        <v>973</v>
      </c>
      <c r="F101" s="47" t="s">
        <v>164</v>
      </c>
      <c r="G101" s="47" t="s">
        <v>376</v>
      </c>
      <c r="H101" s="47" t="s">
        <v>1337</v>
      </c>
      <c r="I101" s="48">
        <v>41640</v>
      </c>
      <c r="J101" s="48">
        <v>43465</v>
      </c>
      <c r="K101" s="47" t="s">
        <v>1455</v>
      </c>
      <c r="L101" s="49">
        <v>20823829.460000001</v>
      </c>
      <c r="M101" s="64">
        <v>19000000</v>
      </c>
      <c r="N101" s="65">
        <v>16150000</v>
      </c>
      <c r="O101" s="50"/>
    </row>
    <row r="102" spans="1:15" ht="139.5" customHeight="1" x14ac:dyDescent="0.25">
      <c r="A102" s="77">
        <v>99</v>
      </c>
      <c r="B102" s="47" t="s">
        <v>1456</v>
      </c>
      <c r="C102" s="47" t="s">
        <v>1457</v>
      </c>
      <c r="D102" s="47" t="s">
        <v>1458</v>
      </c>
      <c r="E102" s="47" t="s">
        <v>950</v>
      </c>
      <c r="F102" s="47" t="s">
        <v>511</v>
      </c>
      <c r="G102" s="47" t="s">
        <v>512</v>
      </c>
      <c r="H102" s="47" t="s">
        <v>1459</v>
      </c>
      <c r="I102" s="48">
        <v>41640</v>
      </c>
      <c r="J102" s="48">
        <v>43434</v>
      </c>
      <c r="K102" s="47" t="s">
        <v>2567</v>
      </c>
      <c r="L102" s="49">
        <v>3721351.59</v>
      </c>
      <c r="M102" s="64">
        <v>2697445.59</v>
      </c>
      <c r="N102" s="65">
        <v>2292828.75</v>
      </c>
      <c r="O102" s="50"/>
    </row>
    <row r="103" spans="1:15" ht="33.75" x14ac:dyDescent="0.25">
      <c r="A103" s="77">
        <v>100</v>
      </c>
      <c r="B103" s="47" t="s">
        <v>1460</v>
      </c>
      <c r="C103" s="47" t="s">
        <v>1461</v>
      </c>
      <c r="D103" s="47" t="s">
        <v>1462</v>
      </c>
      <c r="E103" s="47" t="s">
        <v>931</v>
      </c>
      <c r="F103" s="47" t="s">
        <v>1463</v>
      </c>
      <c r="G103" s="47" t="s">
        <v>1464</v>
      </c>
      <c r="H103" s="47" t="s">
        <v>1465</v>
      </c>
      <c r="I103" s="48">
        <v>41640</v>
      </c>
      <c r="J103" s="48">
        <v>43281</v>
      </c>
      <c r="K103" s="47" t="s">
        <v>1466</v>
      </c>
      <c r="L103" s="49">
        <v>697166.9</v>
      </c>
      <c r="M103" s="64">
        <v>697166.9</v>
      </c>
      <c r="N103" s="65">
        <v>592591.86</v>
      </c>
      <c r="O103" s="50"/>
    </row>
    <row r="104" spans="1:15" ht="33.75" x14ac:dyDescent="0.25">
      <c r="A104" s="77">
        <v>101</v>
      </c>
      <c r="B104" s="47" t="s">
        <v>1467</v>
      </c>
      <c r="C104" s="47" t="s">
        <v>1468</v>
      </c>
      <c r="D104" s="47" t="s">
        <v>899</v>
      </c>
      <c r="E104" s="47" t="s">
        <v>897</v>
      </c>
      <c r="F104" s="47" t="s">
        <v>45</v>
      </c>
      <c r="G104" s="47" t="s">
        <v>46</v>
      </c>
      <c r="H104" s="47" t="s">
        <v>2497</v>
      </c>
      <c r="I104" s="48">
        <v>41640</v>
      </c>
      <c r="J104" s="48">
        <v>43496</v>
      </c>
      <c r="K104" s="47" t="s">
        <v>1469</v>
      </c>
      <c r="L104" s="49">
        <v>2936436.94</v>
      </c>
      <c r="M104" s="64">
        <v>2926436.94</v>
      </c>
      <c r="N104" s="65">
        <v>2550000</v>
      </c>
      <c r="O104" s="50"/>
    </row>
    <row r="105" spans="1:15" ht="56.25" x14ac:dyDescent="0.25">
      <c r="A105" s="77">
        <v>102</v>
      </c>
      <c r="B105" s="47" t="s">
        <v>1470</v>
      </c>
      <c r="C105" s="47" t="s">
        <v>1471</v>
      </c>
      <c r="D105" s="47" t="s">
        <v>896</v>
      </c>
      <c r="E105" s="47" t="s">
        <v>897</v>
      </c>
      <c r="F105" s="47" t="s">
        <v>40</v>
      </c>
      <c r="G105" s="47" t="s">
        <v>41</v>
      </c>
      <c r="H105" s="47" t="s">
        <v>42</v>
      </c>
      <c r="I105" s="48">
        <v>41640</v>
      </c>
      <c r="J105" s="48">
        <v>43646</v>
      </c>
      <c r="K105" s="47" t="s">
        <v>2568</v>
      </c>
      <c r="L105" s="49">
        <v>2414322.5499999998</v>
      </c>
      <c r="M105" s="64">
        <v>2414322.5499999998</v>
      </c>
      <c r="N105" s="65">
        <v>2565958.59</v>
      </c>
      <c r="O105" s="50"/>
    </row>
    <row r="106" spans="1:15" ht="33.75" x14ac:dyDescent="0.25">
      <c r="A106" s="77">
        <v>103</v>
      </c>
      <c r="B106" s="47" t="s">
        <v>1472</v>
      </c>
      <c r="C106" s="47" t="s">
        <v>1473</v>
      </c>
      <c r="D106" s="47" t="s">
        <v>1474</v>
      </c>
      <c r="E106" s="47" t="s">
        <v>897</v>
      </c>
      <c r="F106" s="47" t="s">
        <v>45</v>
      </c>
      <c r="G106" s="47" t="s">
        <v>632</v>
      </c>
      <c r="H106" s="47" t="s">
        <v>1475</v>
      </c>
      <c r="I106" s="48">
        <v>41640</v>
      </c>
      <c r="J106" s="48">
        <v>43312</v>
      </c>
      <c r="K106" s="47" t="s">
        <v>1476</v>
      </c>
      <c r="L106" s="49">
        <v>1593688.6</v>
      </c>
      <c r="M106" s="64">
        <v>1580773.6</v>
      </c>
      <c r="N106" s="65">
        <v>1343657.56</v>
      </c>
      <c r="O106" s="50"/>
    </row>
    <row r="107" spans="1:15" ht="111.75" customHeight="1" x14ac:dyDescent="0.25">
      <c r="A107" s="77">
        <v>104</v>
      </c>
      <c r="B107" s="47" t="s">
        <v>1477</v>
      </c>
      <c r="C107" s="47" t="s">
        <v>1478</v>
      </c>
      <c r="D107" s="47" t="s">
        <v>1479</v>
      </c>
      <c r="E107" s="47" t="s">
        <v>931</v>
      </c>
      <c r="F107" s="47" t="s">
        <v>371</v>
      </c>
      <c r="G107" s="47" t="s">
        <v>372</v>
      </c>
      <c r="H107" s="47" t="s">
        <v>1480</v>
      </c>
      <c r="I107" s="48">
        <v>41640</v>
      </c>
      <c r="J107" s="48">
        <v>43281</v>
      </c>
      <c r="K107" s="47" t="s">
        <v>1481</v>
      </c>
      <c r="L107" s="49">
        <v>1720000</v>
      </c>
      <c r="M107" s="64">
        <v>1694000</v>
      </c>
      <c r="N107" s="65">
        <v>1439900</v>
      </c>
      <c r="O107" s="50"/>
    </row>
    <row r="108" spans="1:15" ht="96" customHeight="1" x14ac:dyDescent="0.25">
      <c r="A108" s="77">
        <v>105</v>
      </c>
      <c r="B108" s="47" t="s">
        <v>1482</v>
      </c>
      <c r="C108" s="47" t="s">
        <v>1483</v>
      </c>
      <c r="D108" s="47" t="s">
        <v>1484</v>
      </c>
      <c r="E108" s="47" t="s">
        <v>924</v>
      </c>
      <c r="F108" s="47" t="s">
        <v>1485</v>
      </c>
      <c r="G108" s="47" t="s">
        <v>1486</v>
      </c>
      <c r="H108" s="47" t="s">
        <v>1487</v>
      </c>
      <c r="I108" s="48">
        <v>41640</v>
      </c>
      <c r="J108" s="48">
        <v>43585</v>
      </c>
      <c r="K108" s="47" t="s">
        <v>2569</v>
      </c>
      <c r="L108" s="49">
        <v>4817913.8899999997</v>
      </c>
      <c r="M108" s="64">
        <v>4598272.8499999996</v>
      </c>
      <c r="N108" s="65">
        <v>3908531.92</v>
      </c>
      <c r="O108" s="50"/>
    </row>
    <row r="109" spans="1:15" ht="69.75" customHeight="1" x14ac:dyDescent="0.25">
      <c r="A109" s="77">
        <v>106</v>
      </c>
      <c r="B109" s="47" t="s">
        <v>1488</v>
      </c>
      <c r="C109" s="47" t="s">
        <v>1489</v>
      </c>
      <c r="D109" s="47" t="s">
        <v>1490</v>
      </c>
      <c r="E109" s="47" t="s">
        <v>931</v>
      </c>
      <c r="F109" s="47" t="s">
        <v>559</v>
      </c>
      <c r="G109" s="47" t="s">
        <v>560</v>
      </c>
      <c r="H109" s="47" t="s">
        <v>1491</v>
      </c>
      <c r="I109" s="48">
        <v>41640</v>
      </c>
      <c r="J109" s="48">
        <v>43465</v>
      </c>
      <c r="K109" s="47" t="s">
        <v>1492</v>
      </c>
      <c r="L109" s="49">
        <v>3630637.98</v>
      </c>
      <c r="M109" s="64">
        <v>3202638.53</v>
      </c>
      <c r="N109" s="65">
        <v>2722242.75</v>
      </c>
      <c r="O109" s="50"/>
    </row>
    <row r="110" spans="1:15" ht="114.75" customHeight="1" x14ac:dyDescent="0.25">
      <c r="A110" s="77">
        <v>107</v>
      </c>
      <c r="B110" s="47" t="s">
        <v>1493</v>
      </c>
      <c r="C110" s="47" t="s">
        <v>1494</v>
      </c>
      <c r="D110" s="47" t="s">
        <v>1495</v>
      </c>
      <c r="E110" s="47" t="s">
        <v>907</v>
      </c>
      <c r="F110" s="47" t="s">
        <v>55</v>
      </c>
      <c r="G110" s="47" t="s">
        <v>56</v>
      </c>
      <c r="H110" s="47" t="s">
        <v>57</v>
      </c>
      <c r="I110" s="48">
        <v>41640</v>
      </c>
      <c r="J110" s="48">
        <v>43465</v>
      </c>
      <c r="K110" s="47" t="s">
        <v>2570</v>
      </c>
      <c r="L110" s="49">
        <v>2980468.11</v>
      </c>
      <c r="M110" s="64">
        <v>2980468.11</v>
      </c>
      <c r="N110" s="65">
        <v>2550000</v>
      </c>
      <c r="O110" s="50"/>
    </row>
    <row r="111" spans="1:15" ht="45" x14ac:dyDescent="0.25">
      <c r="A111" s="77">
        <v>108</v>
      </c>
      <c r="B111" s="47" t="s">
        <v>1496</v>
      </c>
      <c r="C111" s="47" t="s">
        <v>1497</v>
      </c>
      <c r="D111" s="47" t="s">
        <v>1498</v>
      </c>
      <c r="E111" s="47" t="s">
        <v>940</v>
      </c>
      <c r="F111" s="47" t="s">
        <v>574</v>
      </c>
      <c r="G111" s="47" t="s">
        <v>575</v>
      </c>
      <c r="H111" s="47" t="s">
        <v>1499</v>
      </c>
      <c r="I111" s="48">
        <v>41640</v>
      </c>
      <c r="J111" s="48">
        <v>43419</v>
      </c>
      <c r="K111" s="47" t="s">
        <v>1500</v>
      </c>
      <c r="L111" s="49">
        <v>6536340.8899999997</v>
      </c>
      <c r="M111" s="64">
        <v>6536217.8899999997</v>
      </c>
      <c r="N111" s="65">
        <v>5555785.2000000002</v>
      </c>
      <c r="O111" s="50"/>
    </row>
    <row r="112" spans="1:15" ht="56.25" x14ac:dyDescent="0.25">
      <c r="A112" s="77">
        <v>109</v>
      </c>
      <c r="B112" s="47" t="s">
        <v>1501</v>
      </c>
      <c r="C112" s="47" t="s">
        <v>1502</v>
      </c>
      <c r="D112" s="47" t="s">
        <v>1503</v>
      </c>
      <c r="E112" s="47" t="s">
        <v>910</v>
      </c>
      <c r="F112" s="47" t="s">
        <v>113</v>
      </c>
      <c r="G112" s="47" t="s">
        <v>114</v>
      </c>
      <c r="H112" s="47" t="s">
        <v>115</v>
      </c>
      <c r="I112" s="48">
        <v>41640</v>
      </c>
      <c r="J112" s="48">
        <v>43404</v>
      </c>
      <c r="K112" s="47" t="s">
        <v>1504</v>
      </c>
      <c r="L112" s="49">
        <v>3656667.7</v>
      </c>
      <c r="M112" s="64">
        <v>3000000</v>
      </c>
      <c r="N112" s="65">
        <v>2400000</v>
      </c>
      <c r="O112" s="50"/>
    </row>
    <row r="113" spans="1:15" ht="45" x14ac:dyDescent="0.25">
      <c r="A113" s="77">
        <v>110</v>
      </c>
      <c r="B113" s="47" t="s">
        <v>1505</v>
      </c>
      <c r="C113" s="47" t="s">
        <v>1506</v>
      </c>
      <c r="D113" s="47" t="s">
        <v>1507</v>
      </c>
      <c r="E113" s="47" t="s">
        <v>907</v>
      </c>
      <c r="F113" s="47" t="s">
        <v>1508</v>
      </c>
      <c r="G113" s="47" t="s">
        <v>1509</v>
      </c>
      <c r="H113" s="47" t="s">
        <v>1510</v>
      </c>
      <c r="I113" s="48">
        <v>41640</v>
      </c>
      <c r="J113" s="48">
        <v>43465</v>
      </c>
      <c r="K113" s="47" t="s">
        <v>1511</v>
      </c>
      <c r="L113" s="49">
        <v>5130756.4400000004</v>
      </c>
      <c r="M113" s="64">
        <v>5097870.4400000004</v>
      </c>
      <c r="N113" s="65">
        <v>4333189.87</v>
      </c>
      <c r="O113" s="50"/>
    </row>
    <row r="114" spans="1:15" ht="114" customHeight="1" x14ac:dyDescent="0.25">
      <c r="A114" s="77">
        <v>111</v>
      </c>
      <c r="B114" s="47" t="s">
        <v>1512</v>
      </c>
      <c r="C114" s="47" t="s">
        <v>1513</v>
      </c>
      <c r="D114" s="47" t="s">
        <v>946</v>
      </c>
      <c r="E114" s="47" t="s">
        <v>895</v>
      </c>
      <c r="F114" s="47" t="s">
        <v>124</v>
      </c>
      <c r="G114" s="47" t="s">
        <v>125</v>
      </c>
      <c r="H114" s="47" t="s">
        <v>126</v>
      </c>
      <c r="I114" s="48">
        <v>41640</v>
      </c>
      <c r="J114" s="48">
        <v>43312</v>
      </c>
      <c r="K114" s="47" t="s">
        <v>1514</v>
      </c>
      <c r="L114" s="49">
        <v>815759</v>
      </c>
      <c r="M114" s="64">
        <v>815759</v>
      </c>
      <c r="N114" s="65">
        <v>693395.15</v>
      </c>
      <c r="O114" s="50"/>
    </row>
    <row r="115" spans="1:15" ht="66.75" customHeight="1" x14ac:dyDescent="0.25">
      <c r="A115" s="77">
        <v>112</v>
      </c>
      <c r="B115" s="47" t="s">
        <v>1515</v>
      </c>
      <c r="C115" s="47" t="s">
        <v>1516</v>
      </c>
      <c r="D115" s="47" t="s">
        <v>1517</v>
      </c>
      <c r="E115" s="47" t="s">
        <v>910</v>
      </c>
      <c r="F115" s="47" t="s">
        <v>521</v>
      </c>
      <c r="G115" s="47" t="s">
        <v>522</v>
      </c>
      <c r="H115" s="47" t="s">
        <v>1518</v>
      </c>
      <c r="I115" s="48">
        <v>41640</v>
      </c>
      <c r="J115" s="48">
        <v>43465</v>
      </c>
      <c r="K115" s="47" t="s">
        <v>1519</v>
      </c>
      <c r="L115" s="49">
        <v>5464736.3600000003</v>
      </c>
      <c r="M115" s="64">
        <v>5456076.3600000003</v>
      </c>
      <c r="N115" s="65">
        <v>4364861.08</v>
      </c>
      <c r="O115" s="50"/>
    </row>
    <row r="116" spans="1:15" ht="102.75" customHeight="1" x14ac:dyDescent="0.25">
      <c r="A116" s="77">
        <v>113</v>
      </c>
      <c r="B116" s="47" t="s">
        <v>1520</v>
      </c>
      <c r="C116" s="47" t="s">
        <v>1521</v>
      </c>
      <c r="D116" s="47" t="s">
        <v>1522</v>
      </c>
      <c r="E116" s="47" t="s">
        <v>902</v>
      </c>
      <c r="F116" s="47" t="s">
        <v>319</v>
      </c>
      <c r="G116" s="47" t="s">
        <v>320</v>
      </c>
      <c r="H116" s="47" t="s">
        <v>1523</v>
      </c>
      <c r="I116" s="48">
        <v>41640</v>
      </c>
      <c r="J116" s="48">
        <v>43555</v>
      </c>
      <c r="K116" s="47" t="s">
        <v>2571</v>
      </c>
      <c r="L116" s="49">
        <v>7468183.0199999996</v>
      </c>
      <c r="M116" s="64">
        <v>7000000</v>
      </c>
      <c r="N116" s="65">
        <v>5950000</v>
      </c>
      <c r="O116" s="50"/>
    </row>
    <row r="117" spans="1:15" ht="76.5" customHeight="1" x14ac:dyDescent="0.25">
      <c r="A117" s="77">
        <v>114</v>
      </c>
      <c r="B117" s="47" t="s">
        <v>1524</v>
      </c>
      <c r="C117" s="47" t="s">
        <v>1525</v>
      </c>
      <c r="D117" s="47" t="s">
        <v>1526</v>
      </c>
      <c r="E117" s="47" t="s">
        <v>921</v>
      </c>
      <c r="F117" s="47" t="s">
        <v>1527</v>
      </c>
      <c r="G117" s="47" t="s">
        <v>1528</v>
      </c>
      <c r="H117" s="47" t="s">
        <v>1529</v>
      </c>
      <c r="I117" s="48">
        <v>41640</v>
      </c>
      <c r="J117" s="48">
        <v>43404</v>
      </c>
      <c r="K117" s="47" t="s">
        <v>1530</v>
      </c>
      <c r="L117" s="49">
        <v>2894125</v>
      </c>
      <c r="M117" s="64">
        <v>2894125</v>
      </c>
      <c r="N117" s="65">
        <v>2460006.25</v>
      </c>
      <c r="O117" s="50"/>
    </row>
    <row r="118" spans="1:15" ht="192.75" customHeight="1" x14ac:dyDescent="0.25">
      <c r="A118" s="77">
        <v>115</v>
      </c>
      <c r="B118" s="47" t="s">
        <v>1531</v>
      </c>
      <c r="C118" s="47" t="s">
        <v>1532</v>
      </c>
      <c r="D118" s="47" t="s">
        <v>1533</v>
      </c>
      <c r="E118" s="47" t="s">
        <v>971</v>
      </c>
      <c r="F118" s="47" t="s">
        <v>1534</v>
      </c>
      <c r="G118" s="47" t="s">
        <v>1535</v>
      </c>
      <c r="H118" s="47" t="s">
        <v>1536</v>
      </c>
      <c r="I118" s="48">
        <v>41640</v>
      </c>
      <c r="J118" s="48">
        <v>43281</v>
      </c>
      <c r="K118" s="47" t="s">
        <v>2973</v>
      </c>
      <c r="L118" s="49">
        <v>633187.56999999995</v>
      </c>
      <c r="M118" s="64">
        <v>609077.27</v>
      </c>
      <c r="N118" s="65">
        <v>517715.67</v>
      </c>
      <c r="O118" s="50"/>
    </row>
    <row r="119" spans="1:15" ht="63.75" customHeight="1" x14ac:dyDescent="0.25">
      <c r="A119" s="77">
        <v>116</v>
      </c>
      <c r="B119" s="47" t="s">
        <v>1537</v>
      </c>
      <c r="C119" s="47" t="s">
        <v>1538</v>
      </c>
      <c r="D119" s="47" t="s">
        <v>1539</v>
      </c>
      <c r="E119" s="47" t="s">
        <v>929</v>
      </c>
      <c r="F119" s="47" t="s">
        <v>405</v>
      </c>
      <c r="G119" s="47" t="s">
        <v>406</v>
      </c>
      <c r="H119" s="47" t="s">
        <v>1540</v>
      </c>
      <c r="I119" s="48">
        <v>41640</v>
      </c>
      <c r="J119" s="48">
        <v>43524</v>
      </c>
      <c r="K119" s="47" t="s">
        <v>2572</v>
      </c>
      <c r="L119" s="49">
        <v>952380</v>
      </c>
      <c r="M119" s="64">
        <v>952380</v>
      </c>
      <c r="N119" s="65">
        <v>809523</v>
      </c>
      <c r="O119" s="50"/>
    </row>
    <row r="120" spans="1:15" ht="318" customHeight="1" x14ac:dyDescent="0.25">
      <c r="A120" s="77">
        <v>117</v>
      </c>
      <c r="B120" s="47" t="s">
        <v>1541</v>
      </c>
      <c r="C120" s="47" t="s">
        <v>1542</v>
      </c>
      <c r="D120" s="47" t="s">
        <v>1298</v>
      </c>
      <c r="E120" s="47" t="s">
        <v>910</v>
      </c>
      <c r="F120" s="47" t="s">
        <v>73</v>
      </c>
      <c r="G120" s="47" t="s">
        <v>676</v>
      </c>
      <c r="H120" s="47" t="s">
        <v>1327</v>
      </c>
      <c r="I120" s="48">
        <v>41640</v>
      </c>
      <c r="J120" s="48">
        <v>43373</v>
      </c>
      <c r="K120" s="47" t="s">
        <v>2573</v>
      </c>
      <c r="L120" s="49">
        <v>4625640</v>
      </c>
      <c r="M120" s="64">
        <v>4625640</v>
      </c>
      <c r="N120" s="65">
        <v>3700512</v>
      </c>
      <c r="O120" s="50"/>
    </row>
    <row r="121" spans="1:15" ht="45" x14ac:dyDescent="0.25">
      <c r="A121" s="77">
        <v>118</v>
      </c>
      <c r="B121" s="47" t="s">
        <v>1543</v>
      </c>
      <c r="C121" s="47" t="s">
        <v>1544</v>
      </c>
      <c r="D121" s="47" t="s">
        <v>1545</v>
      </c>
      <c r="E121" s="47" t="s">
        <v>895</v>
      </c>
      <c r="F121" s="47" t="s">
        <v>1546</v>
      </c>
      <c r="G121" s="47" t="s">
        <v>1547</v>
      </c>
      <c r="H121" s="47" t="s">
        <v>1548</v>
      </c>
      <c r="I121" s="48">
        <v>41640</v>
      </c>
      <c r="J121" s="48">
        <v>43434</v>
      </c>
      <c r="K121" s="47" t="s">
        <v>1549</v>
      </c>
      <c r="L121" s="49">
        <v>5964660</v>
      </c>
      <c r="M121" s="64">
        <v>5964660</v>
      </c>
      <c r="N121" s="65">
        <v>5069961</v>
      </c>
      <c r="O121" s="50"/>
    </row>
    <row r="122" spans="1:15" ht="102" customHeight="1" x14ac:dyDescent="0.25">
      <c r="A122" s="77">
        <v>119</v>
      </c>
      <c r="B122" s="47" t="s">
        <v>1550</v>
      </c>
      <c r="C122" s="47" t="s">
        <v>1551</v>
      </c>
      <c r="D122" s="47" t="s">
        <v>1552</v>
      </c>
      <c r="E122" s="47" t="s">
        <v>921</v>
      </c>
      <c r="F122" s="47" t="s">
        <v>1553</v>
      </c>
      <c r="G122" s="47" t="s">
        <v>1554</v>
      </c>
      <c r="H122" s="47" t="s">
        <v>1555</v>
      </c>
      <c r="I122" s="48">
        <v>41640</v>
      </c>
      <c r="J122" s="48">
        <v>43404</v>
      </c>
      <c r="K122" s="47" t="s">
        <v>1556</v>
      </c>
      <c r="L122" s="49">
        <v>2518470.0499999998</v>
      </c>
      <c r="M122" s="64">
        <v>2285150.77</v>
      </c>
      <c r="N122" s="65">
        <v>1942378.15</v>
      </c>
      <c r="O122" s="50"/>
    </row>
    <row r="123" spans="1:15" ht="78.75" x14ac:dyDescent="0.25">
      <c r="A123" s="77">
        <v>120</v>
      </c>
      <c r="B123" s="47" t="s">
        <v>1557</v>
      </c>
      <c r="C123" s="47" t="s">
        <v>1558</v>
      </c>
      <c r="D123" s="47" t="s">
        <v>1559</v>
      </c>
      <c r="E123" s="47" t="s">
        <v>971</v>
      </c>
      <c r="F123" s="47" t="s">
        <v>621</v>
      </c>
      <c r="G123" s="47" t="s">
        <v>622</v>
      </c>
      <c r="H123" s="47" t="s">
        <v>1560</v>
      </c>
      <c r="I123" s="48">
        <v>41640</v>
      </c>
      <c r="J123" s="48">
        <v>43830</v>
      </c>
      <c r="K123" s="47" t="s">
        <v>2574</v>
      </c>
      <c r="L123" s="49">
        <v>4989813.55</v>
      </c>
      <c r="M123" s="64">
        <v>4949838.55</v>
      </c>
      <c r="N123" s="65">
        <v>4207362.76</v>
      </c>
      <c r="O123" s="50"/>
    </row>
    <row r="124" spans="1:15" ht="92.25" customHeight="1" x14ac:dyDescent="0.25">
      <c r="A124" s="77">
        <v>121</v>
      </c>
      <c r="B124" s="47" t="s">
        <v>1561</v>
      </c>
      <c r="C124" s="47" t="s">
        <v>1562</v>
      </c>
      <c r="D124" s="47" t="s">
        <v>1563</v>
      </c>
      <c r="E124" s="47" t="s">
        <v>913</v>
      </c>
      <c r="F124" s="47" t="s">
        <v>454</v>
      </c>
      <c r="G124" s="47" t="s">
        <v>455</v>
      </c>
      <c r="H124" s="47" t="s">
        <v>1564</v>
      </c>
      <c r="I124" s="48">
        <v>41640</v>
      </c>
      <c r="J124" s="48">
        <v>43281</v>
      </c>
      <c r="K124" s="47" t="s">
        <v>1565</v>
      </c>
      <c r="L124" s="49">
        <v>2914671.92</v>
      </c>
      <c r="M124" s="64">
        <v>2914671.92</v>
      </c>
      <c r="N124" s="65">
        <v>2725191.27</v>
      </c>
      <c r="O124" s="50"/>
    </row>
    <row r="125" spans="1:15" ht="75" customHeight="1" x14ac:dyDescent="0.25">
      <c r="A125" s="77">
        <v>122</v>
      </c>
      <c r="B125" s="47" t="s">
        <v>1566</v>
      </c>
      <c r="C125" s="47" t="s">
        <v>1567</v>
      </c>
      <c r="D125" s="47" t="s">
        <v>1568</v>
      </c>
      <c r="E125" s="47" t="s">
        <v>910</v>
      </c>
      <c r="F125" s="47" t="s">
        <v>1569</v>
      </c>
      <c r="G125" s="47" t="s">
        <v>1570</v>
      </c>
      <c r="H125" s="47" t="s">
        <v>1571</v>
      </c>
      <c r="I125" s="48">
        <v>41640</v>
      </c>
      <c r="J125" s="48">
        <v>43555</v>
      </c>
      <c r="K125" s="47" t="s">
        <v>1572</v>
      </c>
      <c r="L125" s="49">
        <v>6105031.75</v>
      </c>
      <c r="M125" s="64">
        <v>6017701.75</v>
      </c>
      <c r="N125" s="64">
        <v>4638571.82</v>
      </c>
      <c r="O125" s="50"/>
    </row>
    <row r="126" spans="1:15" ht="99" customHeight="1" x14ac:dyDescent="0.25">
      <c r="A126" s="77">
        <v>123</v>
      </c>
      <c r="B126" s="47" t="s">
        <v>2361</v>
      </c>
      <c r="C126" s="47" t="s">
        <v>2364</v>
      </c>
      <c r="D126" s="47" t="s">
        <v>2362</v>
      </c>
      <c r="E126" s="47" t="s">
        <v>913</v>
      </c>
      <c r="F126" s="47" t="s">
        <v>310</v>
      </c>
      <c r="G126" s="47" t="s">
        <v>311</v>
      </c>
      <c r="H126" s="47" t="s">
        <v>2575</v>
      </c>
      <c r="I126" s="48">
        <v>41640</v>
      </c>
      <c r="J126" s="48">
        <v>43830</v>
      </c>
      <c r="K126" s="47" t="s">
        <v>2363</v>
      </c>
      <c r="L126" s="49">
        <v>5468213.3200000003</v>
      </c>
      <c r="M126" s="64">
        <v>5457143.3200000003</v>
      </c>
      <c r="N126" s="65">
        <v>4814161.4000000004</v>
      </c>
      <c r="O126" s="50"/>
    </row>
    <row r="127" spans="1:15" ht="90" x14ac:dyDescent="0.25">
      <c r="A127" s="77">
        <v>124</v>
      </c>
      <c r="B127" s="47" t="s">
        <v>1573</v>
      </c>
      <c r="C127" s="47" t="s">
        <v>1574</v>
      </c>
      <c r="D127" s="47" t="s">
        <v>1575</v>
      </c>
      <c r="E127" s="47" t="s">
        <v>921</v>
      </c>
      <c r="F127" s="47" t="s">
        <v>250</v>
      </c>
      <c r="G127" s="47" t="s">
        <v>251</v>
      </c>
      <c r="H127" s="47" t="s">
        <v>1576</v>
      </c>
      <c r="I127" s="48">
        <v>41640</v>
      </c>
      <c r="J127" s="48">
        <v>43553</v>
      </c>
      <c r="K127" s="47" t="s">
        <v>2576</v>
      </c>
      <c r="L127" s="49">
        <v>7615191.46</v>
      </c>
      <c r="M127" s="64">
        <v>7000000</v>
      </c>
      <c r="N127" s="65">
        <v>5950000</v>
      </c>
      <c r="O127" s="50"/>
    </row>
    <row r="128" spans="1:15" ht="117.75" customHeight="1" x14ac:dyDescent="0.25">
      <c r="A128" s="77">
        <v>125</v>
      </c>
      <c r="B128" s="47" t="s">
        <v>1577</v>
      </c>
      <c r="C128" s="47" t="s">
        <v>1578</v>
      </c>
      <c r="D128" s="47" t="s">
        <v>1579</v>
      </c>
      <c r="E128" s="47" t="s">
        <v>913</v>
      </c>
      <c r="F128" s="47" t="s">
        <v>303</v>
      </c>
      <c r="G128" s="47" t="s">
        <v>304</v>
      </c>
      <c r="H128" s="47" t="s">
        <v>1580</v>
      </c>
      <c r="I128" s="48">
        <v>41640</v>
      </c>
      <c r="J128" s="48">
        <v>43465</v>
      </c>
      <c r="K128" s="47" t="s">
        <v>2577</v>
      </c>
      <c r="L128" s="49">
        <v>7000000</v>
      </c>
      <c r="M128" s="64">
        <v>7000000</v>
      </c>
      <c r="N128" s="65">
        <v>5950000</v>
      </c>
      <c r="O128" s="50"/>
    </row>
    <row r="129" spans="1:15" ht="57.75" customHeight="1" x14ac:dyDescent="0.25">
      <c r="A129" s="77">
        <v>126</v>
      </c>
      <c r="B129" s="47" t="s">
        <v>1581</v>
      </c>
      <c r="C129" s="47" t="s">
        <v>1582</v>
      </c>
      <c r="D129" s="47" t="s">
        <v>1583</v>
      </c>
      <c r="E129" s="47" t="s">
        <v>971</v>
      </c>
      <c r="F129" s="47" t="s">
        <v>1584</v>
      </c>
      <c r="G129" s="47" t="s">
        <v>1585</v>
      </c>
      <c r="H129" s="47" t="s">
        <v>1586</v>
      </c>
      <c r="I129" s="48">
        <v>41640</v>
      </c>
      <c r="J129" s="48">
        <v>43465</v>
      </c>
      <c r="K129" s="47" t="s">
        <v>2578</v>
      </c>
      <c r="L129" s="49">
        <v>3111862.95</v>
      </c>
      <c r="M129" s="64">
        <v>3111862.95</v>
      </c>
      <c r="N129" s="65">
        <v>2645083.5</v>
      </c>
      <c r="O129" s="50"/>
    </row>
    <row r="130" spans="1:15" ht="90.75" customHeight="1" x14ac:dyDescent="0.25">
      <c r="A130" s="77">
        <v>127</v>
      </c>
      <c r="B130" s="47" t="s">
        <v>1587</v>
      </c>
      <c r="C130" s="47" t="s">
        <v>1588</v>
      </c>
      <c r="D130" s="47" t="s">
        <v>1589</v>
      </c>
      <c r="E130" s="47" t="s">
        <v>921</v>
      </c>
      <c r="F130" s="47" t="s">
        <v>1590</v>
      </c>
      <c r="G130" s="47" t="s">
        <v>1591</v>
      </c>
      <c r="H130" s="47" t="s">
        <v>1592</v>
      </c>
      <c r="I130" s="48">
        <v>41640</v>
      </c>
      <c r="J130" s="48">
        <v>43465</v>
      </c>
      <c r="K130" s="47" t="s">
        <v>2579</v>
      </c>
      <c r="L130" s="49">
        <v>5932398.6299999999</v>
      </c>
      <c r="M130" s="64">
        <v>5932398.6299999999</v>
      </c>
      <c r="N130" s="65">
        <v>5042538.83</v>
      </c>
      <c r="O130" s="50"/>
    </row>
    <row r="131" spans="1:15" ht="99.75" customHeight="1" x14ac:dyDescent="0.25">
      <c r="A131" s="77">
        <v>128</v>
      </c>
      <c r="B131" s="47" t="s">
        <v>2277</v>
      </c>
      <c r="C131" s="47" t="s">
        <v>2278</v>
      </c>
      <c r="D131" s="47" t="s">
        <v>2279</v>
      </c>
      <c r="E131" s="47" t="s">
        <v>921</v>
      </c>
      <c r="F131" s="47" t="s">
        <v>295</v>
      </c>
      <c r="G131" s="47" t="s">
        <v>296</v>
      </c>
      <c r="H131" s="47" t="s">
        <v>2280</v>
      </c>
      <c r="I131" s="48">
        <v>41640</v>
      </c>
      <c r="J131" s="48">
        <v>43373</v>
      </c>
      <c r="K131" s="47" t="s">
        <v>2580</v>
      </c>
      <c r="L131" s="49">
        <v>2607432.54</v>
      </c>
      <c r="M131" s="64">
        <v>2607432.54</v>
      </c>
      <c r="N131" s="65">
        <v>2216317.65</v>
      </c>
      <c r="O131" s="50"/>
    </row>
    <row r="132" spans="1:15" ht="186.75" customHeight="1" x14ac:dyDescent="0.25">
      <c r="A132" s="77">
        <v>129</v>
      </c>
      <c r="B132" s="47" t="s">
        <v>1593</v>
      </c>
      <c r="C132" s="47" t="s">
        <v>1594</v>
      </c>
      <c r="D132" s="47" t="s">
        <v>1595</v>
      </c>
      <c r="E132" s="47" t="s">
        <v>931</v>
      </c>
      <c r="F132" s="47" t="s">
        <v>539</v>
      </c>
      <c r="G132" s="47" t="s">
        <v>540</v>
      </c>
      <c r="H132" s="47" t="s">
        <v>1596</v>
      </c>
      <c r="I132" s="48">
        <v>41640</v>
      </c>
      <c r="J132" s="48">
        <v>43465</v>
      </c>
      <c r="K132" s="47" t="s">
        <v>2581</v>
      </c>
      <c r="L132" s="49">
        <v>8022637.1500000004</v>
      </c>
      <c r="M132" s="64">
        <v>6990440.8700000001</v>
      </c>
      <c r="N132" s="65">
        <v>5941874.7300000004</v>
      </c>
      <c r="O132" s="50"/>
    </row>
    <row r="133" spans="1:15" ht="92.25" customHeight="1" x14ac:dyDescent="0.25">
      <c r="A133" s="77">
        <v>130</v>
      </c>
      <c r="B133" s="47" t="s">
        <v>1597</v>
      </c>
      <c r="C133" s="47" t="s">
        <v>1598</v>
      </c>
      <c r="D133" s="47" t="s">
        <v>1599</v>
      </c>
      <c r="E133" s="47" t="s">
        <v>913</v>
      </c>
      <c r="F133" s="47" t="s">
        <v>238</v>
      </c>
      <c r="G133" s="47" t="s">
        <v>468</v>
      </c>
      <c r="H133" s="47" t="s">
        <v>2519</v>
      </c>
      <c r="I133" s="48">
        <v>41640</v>
      </c>
      <c r="J133" s="48">
        <v>43373</v>
      </c>
      <c r="K133" s="47" t="s">
        <v>1600</v>
      </c>
      <c r="L133" s="49">
        <v>883811.22</v>
      </c>
      <c r="M133" s="64">
        <v>883811.22</v>
      </c>
      <c r="N133" s="65">
        <v>751239.53</v>
      </c>
      <c r="O133" s="50"/>
    </row>
    <row r="134" spans="1:15" ht="109.5" customHeight="1" x14ac:dyDescent="0.25">
      <c r="A134" s="77">
        <v>131</v>
      </c>
      <c r="B134" s="47" t="s">
        <v>1601</v>
      </c>
      <c r="C134" s="47" t="s">
        <v>1602</v>
      </c>
      <c r="D134" s="47" t="s">
        <v>1603</v>
      </c>
      <c r="E134" s="47" t="s">
        <v>921</v>
      </c>
      <c r="F134" s="47" t="s">
        <v>1604</v>
      </c>
      <c r="G134" s="47" t="s">
        <v>1605</v>
      </c>
      <c r="H134" s="47" t="s">
        <v>1606</v>
      </c>
      <c r="I134" s="48">
        <v>41640</v>
      </c>
      <c r="J134" s="48">
        <v>43312</v>
      </c>
      <c r="K134" s="47" t="s">
        <v>1607</v>
      </c>
      <c r="L134" s="49">
        <v>1705781</v>
      </c>
      <c r="M134" s="64">
        <v>1705781</v>
      </c>
      <c r="N134" s="65">
        <v>1449913.85</v>
      </c>
      <c r="O134" s="50"/>
    </row>
    <row r="135" spans="1:15" ht="83.25" customHeight="1" x14ac:dyDescent="0.25">
      <c r="A135" s="77">
        <v>132</v>
      </c>
      <c r="B135" s="47" t="s">
        <v>1608</v>
      </c>
      <c r="C135" s="47" t="s">
        <v>1609</v>
      </c>
      <c r="D135" s="47" t="s">
        <v>1610</v>
      </c>
      <c r="E135" s="47" t="s">
        <v>895</v>
      </c>
      <c r="F135" s="47" t="s">
        <v>1611</v>
      </c>
      <c r="G135" s="47" t="s">
        <v>1612</v>
      </c>
      <c r="H135" s="47" t="s">
        <v>1613</v>
      </c>
      <c r="I135" s="48">
        <v>41640</v>
      </c>
      <c r="J135" s="48">
        <v>43404</v>
      </c>
      <c r="K135" s="47" t="s">
        <v>2582</v>
      </c>
      <c r="L135" s="49">
        <v>2081125.21</v>
      </c>
      <c r="M135" s="64">
        <v>2081002.21</v>
      </c>
      <c r="N135" s="65">
        <v>1768851.87</v>
      </c>
      <c r="O135" s="50"/>
    </row>
    <row r="136" spans="1:15" ht="66.75" customHeight="1" x14ac:dyDescent="0.25">
      <c r="A136" s="77">
        <v>133</v>
      </c>
      <c r="B136" s="47" t="s">
        <v>1614</v>
      </c>
      <c r="C136" s="47" t="s">
        <v>1615</v>
      </c>
      <c r="D136" s="47" t="s">
        <v>969</v>
      </c>
      <c r="E136" s="47" t="s">
        <v>929</v>
      </c>
      <c r="F136" s="47" t="s">
        <v>589</v>
      </c>
      <c r="G136" s="47" t="s">
        <v>590</v>
      </c>
      <c r="H136" s="47" t="s">
        <v>970</v>
      </c>
      <c r="I136" s="48">
        <v>41640</v>
      </c>
      <c r="J136" s="48">
        <v>43465</v>
      </c>
      <c r="K136" s="47" t="s">
        <v>1616</v>
      </c>
      <c r="L136" s="49">
        <v>3023000</v>
      </c>
      <c r="M136" s="64">
        <v>3002000</v>
      </c>
      <c r="N136" s="65">
        <v>2551700</v>
      </c>
      <c r="O136" s="50"/>
    </row>
    <row r="137" spans="1:15" ht="96.75" customHeight="1" x14ac:dyDescent="0.25">
      <c r="A137" s="77">
        <v>134</v>
      </c>
      <c r="B137" s="47" t="s">
        <v>1617</v>
      </c>
      <c r="C137" s="47" t="s">
        <v>1618</v>
      </c>
      <c r="D137" s="47" t="s">
        <v>1619</v>
      </c>
      <c r="E137" s="47" t="s">
        <v>913</v>
      </c>
      <c r="F137" s="47" t="s">
        <v>1620</v>
      </c>
      <c r="G137" s="47" t="s">
        <v>1621</v>
      </c>
      <c r="H137" s="47" t="s">
        <v>1622</v>
      </c>
      <c r="I137" s="48">
        <v>41640</v>
      </c>
      <c r="J137" s="48">
        <v>43373</v>
      </c>
      <c r="K137" s="47" t="s">
        <v>1623</v>
      </c>
      <c r="L137" s="49">
        <v>6781370.6699999999</v>
      </c>
      <c r="M137" s="64">
        <v>5155486.6500000004</v>
      </c>
      <c r="N137" s="65">
        <v>4382163.6500000004</v>
      </c>
      <c r="O137" s="50"/>
    </row>
    <row r="138" spans="1:15" ht="141" customHeight="1" x14ac:dyDescent="0.25">
      <c r="A138" s="77">
        <v>135</v>
      </c>
      <c r="B138" s="47" t="s">
        <v>1624</v>
      </c>
      <c r="C138" s="47" t="s">
        <v>1625</v>
      </c>
      <c r="D138" s="47" t="s">
        <v>1626</v>
      </c>
      <c r="E138" s="47" t="s">
        <v>934</v>
      </c>
      <c r="F138" s="47" t="s">
        <v>1627</v>
      </c>
      <c r="G138" s="47" t="s">
        <v>1628</v>
      </c>
      <c r="H138" s="47" t="s">
        <v>1629</v>
      </c>
      <c r="I138" s="48">
        <v>41640</v>
      </c>
      <c r="J138" s="48">
        <v>43373</v>
      </c>
      <c r="K138" s="47" t="s">
        <v>2583</v>
      </c>
      <c r="L138" s="49">
        <v>4194471.96</v>
      </c>
      <c r="M138" s="64">
        <v>3620115.75</v>
      </c>
      <c r="N138" s="65">
        <v>3077098.38</v>
      </c>
      <c r="O138" s="50"/>
    </row>
    <row r="139" spans="1:15" ht="138.75" customHeight="1" x14ac:dyDescent="0.25">
      <c r="A139" s="77">
        <v>136</v>
      </c>
      <c r="B139" s="47" t="s">
        <v>1630</v>
      </c>
      <c r="C139" s="47" t="s">
        <v>1631</v>
      </c>
      <c r="D139" s="47" t="s">
        <v>1632</v>
      </c>
      <c r="E139" s="47" t="s">
        <v>971</v>
      </c>
      <c r="F139" s="47" t="s">
        <v>1584</v>
      </c>
      <c r="G139" s="47" t="s">
        <v>1585</v>
      </c>
      <c r="H139" s="47" t="s">
        <v>1586</v>
      </c>
      <c r="I139" s="48">
        <v>41640</v>
      </c>
      <c r="J139" s="48">
        <v>43708</v>
      </c>
      <c r="K139" s="47" t="s">
        <v>2584</v>
      </c>
      <c r="L139" s="49">
        <v>7593927.2599999998</v>
      </c>
      <c r="M139" s="64">
        <v>7000000</v>
      </c>
      <c r="N139" s="65">
        <v>5950000</v>
      </c>
      <c r="O139" s="50"/>
    </row>
    <row r="140" spans="1:15" ht="67.5" x14ac:dyDescent="0.25">
      <c r="A140" s="77">
        <v>137</v>
      </c>
      <c r="B140" s="47" t="s">
        <v>1633</v>
      </c>
      <c r="C140" s="47" t="s">
        <v>1634</v>
      </c>
      <c r="D140" s="47" t="s">
        <v>1635</v>
      </c>
      <c r="E140" s="47" t="s">
        <v>940</v>
      </c>
      <c r="F140" s="47" t="s">
        <v>598</v>
      </c>
      <c r="G140" s="47" t="s">
        <v>599</v>
      </c>
      <c r="H140" s="47" t="s">
        <v>1636</v>
      </c>
      <c r="I140" s="48">
        <v>41640</v>
      </c>
      <c r="J140" s="48">
        <v>43448</v>
      </c>
      <c r="K140" s="47" t="s">
        <v>2585</v>
      </c>
      <c r="L140" s="49">
        <v>2414174.2400000002</v>
      </c>
      <c r="M140" s="64">
        <v>2304170.69</v>
      </c>
      <c r="N140" s="65">
        <v>1958545.08</v>
      </c>
      <c r="O140" s="50"/>
    </row>
    <row r="141" spans="1:15" ht="213.75" x14ac:dyDescent="0.25">
      <c r="A141" s="77">
        <v>138</v>
      </c>
      <c r="B141" s="47" t="s">
        <v>2586</v>
      </c>
      <c r="C141" s="47" t="s">
        <v>2587</v>
      </c>
      <c r="D141" s="47" t="s">
        <v>2588</v>
      </c>
      <c r="E141" s="47" t="s">
        <v>931</v>
      </c>
      <c r="F141" s="47" t="s">
        <v>292</v>
      </c>
      <c r="G141" s="47" t="s">
        <v>293</v>
      </c>
      <c r="H141" s="47" t="s">
        <v>2589</v>
      </c>
      <c r="I141" s="48">
        <v>41640</v>
      </c>
      <c r="J141" s="48">
        <v>43585</v>
      </c>
      <c r="K141" s="47" t="s">
        <v>2590</v>
      </c>
      <c r="L141" s="49">
        <v>3135940</v>
      </c>
      <c r="M141" s="64">
        <v>3135940</v>
      </c>
      <c r="N141" s="65">
        <v>4425176.5</v>
      </c>
      <c r="O141" s="50"/>
    </row>
    <row r="142" spans="1:15" ht="127.5" customHeight="1" x14ac:dyDescent="0.25">
      <c r="A142" s="77">
        <v>139</v>
      </c>
      <c r="B142" s="47" t="s">
        <v>1637</v>
      </c>
      <c r="C142" s="47" t="s">
        <v>1638</v>
      </c>
      <c r="D142" s="47" t="s">
        <v>1639</v>
      </c>
      <c r="E142" s="47" t="s">
        <v>897</v>
      </c>
      <c r="F142" s="47" t="s">
        <v>503</v>
      </c>
      <c r="G142" s="47" t="s">
        <v>504</v>
      </c>
      <c r="H142" s="47" t="s">
        <v>1640</v>
      </c>
      <c r="I142" s="48">
        <v>41640</v>
      </c>
      <c r="J142" s="48">
        <v>43465</v>
      </c>
      <c r="K142" s="47" t="s">
        <v>2591</v>
      </c>
      <c r="L142" s="49">
        <v>5206090</v>
      </c>
      <c r="M142" s="64">
        <v>5206090</v>
      </c>
      <c r="N142" s="65">
        <v>1382494.79</v>
      </c>
      <c r="O142" s="50"/>
    </row>
    <row r="143" spans="1:15" ht="65.25" customHeight="1" x14ac:dyDescent="0.25">
      <c r="A143" s="77">
        <v>140</v>
      </c>
      <c r="B143" s="47" t="s">
        <v>1641</v>
      </c>
      <c r="C143" s="47" t="s">
        <v>1642</v>
      </c>
      <c r="D143" s="47" t="s">
        <v>989</v>
      </c>
      <c r="E143" s="47" t="s">
        <v>929</v>
      </c>
      <c r="F143" s="47" t="s">
        <v>193</v>
      </c>
      <c r="G143" s="47" t="s">
        <v>194</v>
      </c>
      <c r="H143" s="47" t="s">
        <v>2592</v>
      </c>
      <c r="I143" s="48">
        <v>41640</v>
      </c>
      <c r="J143" s="48">
        <v>43281</v>
      </c>
      <c r="K143" s="47" t="s">
        <v>1643</v>
      </c>
      <c r="L143" s="49">
        <v>1587242.34</v>
      </c>
      <c r="M143" s="64">
        <v>1586627.34</v>
      </c>
      <c r="N143" s="65">
        <v>2463983.42</v>
      </c>
      <c r="O143" s="50"/>
    </row>
    <row r="144" spans="1:15" ht="81" customHeight="1" x14ac:dyDescent="0.25">
      <c r="A144" s="77">
        <v>141</v>
      </c>
      <c r="B144" s="47" t="s">
        <v>1644</v>
      </c>
      <c r="C144" s="47" t="s">
        <v>1645</v>
      </c>
      <c r="D144" s="47" t="s">
        <v>1646</v>
      </c>
      <c r="E144" s="47" t="s">
        <v>895</v>
      </c>
      <c r="F144" s="47" t="s">
        <v>1647</v>
      </c>
      <c r="G144" s="47" t="s">
        <v>1648</v>
      </c>
      <c r="H144" s="47" t="s">
        <v>1649</v>
      </c>
      <c r="I144" s="48">
        <v>41640</v>
      </c>
      <c r="J144" s="48">
        <v>43465</v>
      </c>
      <c r="K144" s="47" t="s">
        <v>2593</v>
      </c>
      <c r="L144" s="49">
        <v>2898927.03</v>
      </c>
      <c r="M144" s="64">
        <v>2898804.03</v>
      </c>
      <c r="N144" s="65">
        <v>2478553.38</v>
      </c>
      <c r="O144" s="50"/>
    </row>
    <row r="145" spans="1:15" ht="75.75" customHeight="1" x14ac:dyDescent="0.25">
      <c r="A145" s="77">
        <v>142</v>
      </c>
      <c r="B145" s="47" t="s">
        <v>1650</v>
      </c>
      <c r="C145" s="47" t="s">
        <v>1651</v>
      </c>
      <c r="D145" s="47" t="s">
        <v>960</v>
      </c>
      <c r="E145" s="47" t="s">
        <v>931</v>
      </c>
      <c r="F145" s="47" t="s">
        <v>152</v>
      </c>
      <c r="G145" s="47" t="s">
        <v>153</v>
      </c>
      <c r="H145" s="47" t="s">
        <v>1652</v>
      </c>
      <c r="I145" s="48">
        <v>41640</v>
      </c>
      <c r="J145" s="48">
        <v>43434</v>
      </c>
      <c r="K145" s="47" t="s">
        <v>2594</v>
      </c>
      <c r="L145" s="49">
        <v>2915945.16</v>
      </c>
      <c r="M145" s="64">
        <v>2915945.16</v>
      </c>
      <c r="N145" s="65">
        <v>5818511.4699999997</v>
      </c>
      <c r="O145" s="50"/>
    </row>
    <row r="146" spans="1:15" ht="78" customHeight="1" x14ac:dyDescent="0.25">
      <c r="A146" s="77">
        <v>143</v>
      </c>
      <c r="B146" s="47" t="s">
        <v>1653</v>
      </c>
      <c r="C146" s="47" t="s">
        <v>1654</v>
      </c>
      <c r="D146" s="47" t="s">
        <v>1655</v>
      </c>
      <c r="E146" s="47" t="s">
        <v>921</v>
      </c>
      <c r="F146" s="47" t="s">
        <v>1656</v>
      </c>
      <c r="G146" s="47" t="s">
        <v>1657</v>
      </c>
      <c r="H146" s="47" t="s">
        <v>1658</v>
      </c>
      <c r="I146" s="48">
        <v>41640</v>
      </c>
      <c r="J146" s="48">
        <v>43769</v>
      </c>
      <c r="K146" s="47" t="s">
        <v>2595</v>
      </c>
      <c r="L146" s="49">
        <v>7318478.6600000001</v>
      </c>
      <c r="M146" s="64">
        <v>6845307.6200000001</v>
      </c>
      <c r="N146" s="65">
        <v>646595</v>
      </c>
      <c r="O146" s="50"/>
    </row>
    <row r="147" spans="1:15" ht="99" customHeight="1" x14ac:dyDescent="0.25">
      <c r="A147" s="77">
        <v>144</v>
      </c>
      <c r="B147" s="47" t="s">
        <v>1659</v>
      </c>
      <c r="C147" s="47" t="s">
        <v>1660</v>
      </c>
      <c r="D147" s="47" t="s">
        <v>1661</v>
      </c>
      <c r="E147" s="47" t="s">
        <v>924</v>
      </c>
      <c r="F147" s="47" t="s">
        <v>435</v>
      </c>
      <c r="G147" s="47" t="s">
        <v>436</v>
      </c>
      <c r="H147" s="47" t="s">
        <v>1662</v>
      </c>
      <c r="I147" s="48">
        <v>41640</v>
      </c>
      <c r="J147" s="48">
        <v>43465</v>
      </c>
      <c r="K147" s="47" t="s">
        <v>2596</v>
      </c>
      <c r="L147" s="49">
        <v>782734.02</v>
      </c>
      <c r="M147" s="64">
        <v>760700</v>
      </c>
      <c r="N147" s="65">
        <v>1048178.75</v>
      </c>
      <c r="O147" s="50"/>
    </row>
    <row r="148" spans="1:15" ht="82.5" customHeight="1" x14ac:dyDescent="0.25">
      <c r="A148" s="77">
        <v>145</v>
      </c>
      <c r="B148" s="47" t="s">
        <v>1663</v>
      </c>
      <c r="C148" s="47" t="s">
        <v>1664</v>
      </c>
      <c r="D148" s="47" t="s">
        <v>1665</v>
      </c>
      <c r="E148" s="47" t="s">
        <v>931</v>
      </c>
      <c r="F148" s="47" t="s">
        <v>380</v>
      </c>
      <c r="G148" s="47" t="s">
        <v>381</v>
      </c>
      <c r="H148" s="47" t="s">
        <v>1666</v>
      </c>
      <c r="I148" s="48">
        <v>41640</v>
      </c>
      <c r="J148" s="48">
        <v>43465</v>
      </c>
      <c r="K148" s="47" t="s">
        <v>1667</v>
      </c>
      <c r="L148" s="49">
        <v>1197593.6399999999</v>
      </c>
      <c r="M148" s="64">
        <v>1192673.6399999999</v>
      </c>
      <c r="N148" s="65">
        <v>5416721.2000000002</v>
      </c>
      <c r="O148" s="50"/>
    </row>
    <row r="149" spans="1:15" ht="87" customHeight="1" x14ac:dyDescent="0.25">
      <c r="A149" s="77">
        <v>146</v>
      </c>
      <c r="B149" s="47" t="s">
        <v>1668</v>
      </c>
      <c r="C149" s="47" t="s">
        <v>1669</v>
      </c>
      <c r="D149" s="47" t="s">
        <v>1670</v>
      </c>
      <c r="E149" s="47" t="s">
        <v>910</v>
      </c>
      <c r="F149" s="47" t="s">
        <v>1671</v>
      </c>
      <c r="G149" s="47" t="s">
        <v>1672</v>
      </c>
      <c r="H149" s="47" t="s">
        <v>1673</v>
      </c>
      <c r="I149" s="48">
        <v>41640</v>
      </c>
      <c r="J149" s="48">
        <v>43616</v>
      </c>
      <c r="K149" s="47" t="s">
        <v>2597</v>
      </c>
      <c r="L149" s="49">
        <v>8693564.7599999998</v>
      </c>
      <c r="M149" s="64">
        <v>6770901.5</v>
      </c>
      <c r="N149" s="65">
        <v>1910817.14</v>
      </c>
      <c r="O149" s="50"/>
    </row>
    <row r="150" spans="1:15" ht="121.5" customHeight="1" x14ac:dyDescent="0.25">
      <c r="A150" s="77">
        <v>147</v>
      </c>
      <c r="B150" s="47" t="s">
        <v>1674</v>
      </c>
      <c r="C150" s="47" t="s">
        <v>1675</v>
      </c>
      <c r="D150" s="47" t="s">
        <v>1676</v>
      </c>
      <c r="E150" s="47" t="s">
        <v>902</v>
      </c>
      <c r="F150" s="47" t="s">
        <v>1677</v>
      </c>
      <c r="G150" s="47" t="s">
        <v>1678</v>
      </c>
      <c r="H150" s="47" t="s">
        <v>1679</v>
      </c>
      <c r="I150" s="48">
        <v>41640</v>
      </c>
      <c r="J150" s="48">
        <v>43465</v>
      </c>
      <c r="K150" s="47" t="s">
        <v>2598</v>
      </c>
      <c r="L150" s="49">
        <v>2301957.85</v>
      </c>
      <c r="M150" s="64">
        <v>2248020.17</v>
      </c>
      <c r="N150" s="65">
        <v>5683006.5</v>
      </c>
      <c r="O150" s="50"/>
    </row>
    <row r="151" spans="1:15" ht="122.25" customHeight="1" x14ac:dyDescent="0.25">
      <c r="A151" s="77">
        <v>148</v>
      </c>
      <c r="B151" s="47" t="s">
        <v>1680</v>
      </c>
      <c r="C151" s="47" t="s">
        <v>1681</v>
      </c>
      <c r="D151" s="47" t="s">
        <v>1682</v>
      </c>
      <c r="E151" s="47" t="s">
        <v>897</v>
      </c>
      <c r="F151" s="47" t="s">
        <v>349</v>
      </c>
      <c r="G151" s="47" t="s">
        <v>350</v>
      </c>
      <c r="H151" s="47" t="s">
        <v>1683</v>
      </c>
      <c r="I151" s="48">
        <v>41640</v>
      </c>
      <c r="J151" s="48">
        <v>43465</v>
      </c>
      <c r="K151" s="47" t="s">
        <v>2599</v>
      </c>
      <c r="L151" s="49">
        <v>6685890</v>
      </c>
      <c r="M151" s="64">
        <v>6685890</v>
      </c>
      <c r="N151" s="65">
        <v>2985497.38</v>
      </c>
      <c r="O151" s="50"/>
    </row>
    <row r="152" spans="1:15" ht="97.5" customHeight="1" x14ac:dyDescent="0.25">
      <c r="A152" s="77">
        <v>149</v>
      </c>
      <c r="B152" s="47" t="s">
        <v>1684</v>
      </c>
      <c r="C152" s="47" t="s">
        <v>1685</v>
      </c>
      <c r="D152" s="47" t="s">
        <v>1686</v>
      </c>
      <c r="E152" s="47" t="s">
        <v>902</v>
      </c>
      <c r="F152" s="47" t="s">
        <v>1687</v>
      </c>
      <c r="G152" s="47" t="s">
        <v>1688</v>
      </c>
      <c r="H152" s="47" t="s">
        <v>2600</v>
      </c>
      <c r="I152" s="48">
        <v>41640</v>
      </c>
      <c r="J152" s="48">
        <v>43281</v>
      </c>
      <c r="K152" s="47" t="s">
        <v>2601</v>
      </c>
      <c r="L152" s="49">
        <v>3874588.96</v>
      </c>
      <c r="M152" s="64">
        <v>3512349.86</v>
      </c>
      <c r="N152" s="65">
        <v>2550000</v>
      </c>
      <c r="O152" s="50"/>
    </row>
    <row r="153" spans="1:15" ht="66" customHeight="1" x14ac:dyDescent="0.25">
      <c r="A153" s="77">
        <v>150</v>
      </c>
      <c r="B153" s="47" t="s">
        <v>1689</v>
      </c>
      <c r="C153" s="47" t="s">
        <v>131</v>
      </c>
      <c r="D153" s="47" t="s">
        <v>132</v>
      </c>
      <c r="E153" s="47" t="s">
        <v>931</v>
      </c>
      <c r="F153" s="47" t="s">
        <v>133</v>
      </c>
      <c r="G153" s="47" t="s">
        <v>134</v>
      </c>
      <c r="H153" s="47" t="s">
        <v>135</v>
      </c>
      <c r="I153" s="48">
        <v>41640</v>
      </c>
      <c r="J153" s="48">
        <v>43159</v>
      </c>
      <c r="K153" s="47" t="s">
        <v>1690</v>
      </c>
      <c r="L153" s="49">
        <v>3564592.78</v>
      </c>
      <c r="M153" s="64">
        <v>3000000</v>
      </c>
      <c r="N153" s="65">
        <v>2915326.88</v>
      </c>
      <c r="O153" s="50"/>
    </row>
    <row r="154" spans="1:15" ht="90.75" customHeight="1" x14ac:dyDescent="0.25">
      <c r="A154" s="77">
        <v>151</v>
      </c>
      <c r="B154" s="47" t="s">
        <v>1691</v>
      </c>
      <c r="C154" s="47" t="s">
        <v>2602</v>
      </c>
      <c r="D154" s="47" t="s">
        <v>994</v>
      </c>
      <c r="E154" s="47" t="s">
        <v>929</v>
      </c>
      <c r="F154" s="47" t="s">
        <v>217</v>
      </c>
      <c r="G154" s="47" t="s">
        <v>218</v>
      </c>
      <c r="H154" s="47" t="s">
        <v>2603</v>
      </c>
      <c r="I154" s="48">
        <v>41640</v>
      </c>
      <c r="J154" s="48">
        <v>43830</v>
      </c>
      <c r="K154" s="47" t="s">
        <v>2604</v>
      </c>
      <c r="L154" s="49">
        <v>5091343.51</v>
      </c>
      <c r="M154" s="64">
        <v>3429796.34</v>
      </c>
      <c r="N154" s="65">
        <v>2200913.38</v>
      </c>
      <c r="O154" s="50"/>
    </row>
    <row r="155" spans="1:15" ht="215.25" customHeight="1" x14ac:dyDescent="0.25">
      <c r="A155" s="77">
        <v>152</v>
      </c>
      <c r="B155" s="47" t="s">
        <v>1692</v>
      </c>
      <c r="C155" s="47" t="s">
        <v>1693</v>
      </c>
      <c r="D155" s="47" t="s">
        <v>991</v>
      </c>
      <c r="E155" s="47" t="s">
        <v>924</v>
      </c>
      <c r="F155" s="47" t="s">
        <v>202</v>
      </c>
      <c r="G155" s="47" t="s">
        <v>203</v>
      </c>
      <c r="H155" s="47" t="s">
        <v>204</v>
      </c>
      <c r="I155" s="48">
        <v>41640</v>
      </c>
      <c r="J155" s="48">
        <v>43465</v>
      </c>
      <c r="K155" s="47" t="s">
        <v>2605</v>
      </c>
      <c r="L155" s="49">
        <v>2592384.86</v>
      </c>
      <c r="M155" s="64">
        <v>2589309.86</v>
      </c>
      <c r="N155" s="65">
        <v>1185782.74</v>
      </c>
      <c r="O155" s="50"/>
    </row>
    <row r="156" spans="1:15" ht="157.5" x14ac:dyDescent="0.25">
      <c r="A156" s="77">
        <v>153</v>
      </c>
      <c r="B156" s="47" t="s">
        <v>1694</v>
      </c>
      <c r="C156" s="47" t="s">
        <v>1695</v>
      </c>
      <c r="D156" s="47" t="s">
        <v>976</v>
      </c>
      <c r="E156" s="47" t="s">
        <v>924</v>
      </c>
      <c r="F156" s="47" t="s">
        <v>173</v>
      </c>
      <c r="G156" s="47" t="s">
        <v>174</v>
      </c>
      <c r="H156" s="47" t="s">
        <v>175</v>
      </c>
      <c r="I156" s="48">
        <v>41640</v>
      </c>
      <c r="J156" s="48">
        <v>43404</v>
      </c>
      <c r="K156" s="47" t="s">
        <v>2606</v>
      </c>
      <c r="L156" s="49">
        <v>1361787.02</v>
      </c>
      <c r="M156" s="64">
        <v>1361787.02</v>
      </c>
      <c r="N156" s="65">
        <v>2543469.56</v>
      </c>
      <c r="O156" s="50"/>
    </row>
    <row r="157" spans="1:15" ht="215.25" customHeight="1" x14ac:dyDescent="0.25">
      <c r="A157" s="77">
        <v>154</v>
      </c>
      <c r="B157" s="47" t="s">
        <v>1696</v>
      </c>
      <c r="C157" s="47" t="s">
        <v>1697</v>
      </c>
      <c r="D157" s="47" t="s">
        <v>930</v>
      </c>
      <c r="E157" s="47" t="s">
        <v>931</v>
      </c>
      <c r="F157" s="47" t="s">
        <v>93</v>
      </c>
      <c r="G157" s="47" t="s">
        <v>94</v>
      </c>
      <c r="H157" s="47" t="s">
        <v>1344</v>
      </c>
      <c r="I157" s="48">
        <v>41640</v>
      </c>
      <c r="J157" s="48">
        <v>43343</v>
      </c>
      <c r="K157" s="47" t="s">
        <v>2607</v>
      </c>
      <c r="L157" s="49">
        <v>2992317.13</v>
      </c>
      <c r="M157" s="64">
        <v>2992317.13</v>
      </c>
      <c r="N157" s="65">
        <v>1307511.74</v>
      </c>
      <c r="O157" s="50"/>
    </row>
    <row r="158" spans="1:15" ht="91.5" customHeight="1" x14ac:dyDescent="0.25">
      <c r="A158" s="77">
        <v>155</v>
      </c>
      <c r="B158" s="47" t="s">
        <v>1698</v>
      </c>
      <c r="C158" s="47" t="s">
        <v>1699</v>
      </c>
      <c r="D158" s="47" t="s">
        <v>1700</v>
      </c>
      <c r="E158" s="47" t="s">
        <v>973</v>
      </c>
      <c r="F158" s="47" t="s">
        <v>530</v>
      </c>
      <c r="G158" s="47" t="s">
        <v>531</v>
      </c>
      <c r="H158" s="47" t="s">
        <v>1701</v>
      </c>
      <c r="I158" s="48">
        <v>41640</v>
      </c>
      <c r="J158" s="48">
        <v>43373</v>
      </c>
      <c r="K158" s="47" t="s">
        <v>2608</v>
      </c>
      <c r="L158" s="49">
        <v>1538249.11</v>
      </c>
      <c r="M158" s="64">
        <v>1538249.11</v>
      </c>
      <c r="N158" s="65">
        <v>5949351.96</v>
      </c>
      <c r="O158" s="50"/>
    </row>
    <row r="159" spans="1:15" ht="93" customHeight="1" x14ac:dyDescent="0.25">
      <c r="A159" s="77">
        <v>156</v>
      </c>
      <c r="B159" s="47" t="s">
        <v>1702</v>
      </c>
      <c r="C159" s="47" t="s">
        <v>1703</v>
      </c>
      <c r="D159" s="47" t="s">
        <v>1704</v>
      </c>
      <c r="E159" s="47" t="s">
        <v>902</v>
      </c>
      <c r="F159" s="47" t="s">
        <v>1705</v>
      </c>
      <c r="G159" s="47" t="s">
        <v>1706</v>
      </c>
      <c r="H159" s="47" t="s">
        <v>1707</v>
      </c>
      <c r="I159" s="48">
        <v>41640</v>
      </c>
      <c r="J159" s="48">
        <v>43890</v>
      </c>
      <c r="K159" s="47" t="s">
        <v>1708</v>
      </c>
      <c r="L159" s="49">
        <v>10055621.16</v>
      </c>
      <c r="M159" s="64">
        <v>6999237.6200000001</v>
      </c>
      <c r="N159" s="65">
        <v>2289201.0299999998</v>
      </c>
      <c r="O159" s="50"/>
    </row>
    <row r="160" spans="1:15" ht="236.25" x14ac:dyDescent="0.25">
      <c r="A160" s="77">
        <v>157</v>
      </c>
      <c r="B160" s="47" t="s">
        <v>1709</v>
      </c>
      <c r="C160" s="47" t="s">
        <v>1710</v>
      </c>
      <c r="D160" s="47" t="s">
        <v>1711</v>
      </c>
      <c r="E160" s="47" t="s">
        <v>950</v>
      </c>
      <c r="F160" s="47" t="s">
        <v>138</v>
      </c>
      <c r="G160" s="47" t="s">
        <v>139</v>
      </c>
      <c r="H160" s="47" t="s">
        <v>140</v>
      </c>
      <c r="I160" s="48">
        <v>41640</v>
      </c>
      <c r="J160" s="48">
        <v>43403</v>
      </c>
      <c r="K160" s="47" t="s">
        <v>2609</v>
      </c>
      <c r="L160" s="49">
        <v>2693177.73</v>
      </c>
      <c r="M160" s="64">
        <v>2693177.73</v>
      </c>
      <c r="N160" s="65">
        <v>693914.5</v>
      </c>
      <c r="O160" s="50"/>
    </row>
    <row r="161" spans="1:15" ht="93.75" customHeight="1" x14ac:dyDescent="0.25">
      <c r="A161" s="77">
        <v>158</v>
      </c>
      <c r="B161" s="47" t="s">
        <v>1712</v>
      </c>
      <c r="C161" s="47" t="s">
        <v>1713</v>
      </c>
      <c r="D161" s="47" t="s">
        <v>1714</v>
      </c>
      <c r="E161" s="47" t="s">
        <v>973</v>
      </c>
      <c r="F161" s="47" t="s">
        <v>1715</v>
      </c>
      <c r="G161" s="47" t="s">
        <v>1716</v>
      </c>
      <c r="H161" s="47" t="s">
        <v>1717</v>
      </c>
      <c r="I161" s="48">
        <v>41640</v>
      </c>
      <c r="J161" s="48">
        <v>43220</v>
      </c>
      <c r="K161" s="47" t="s">
        <v>2610</v>
      </c>
      <c r="L161" s="49">
        <v>816370</v>
      </c>
      <c r="M161" s="64">
        <v>816370</v>
      </c>
      <c r="N161" s="65">
        <v>2102440.86</v>
      </c>
      <c r="O161" s="50"/>
    </row>
    <row r="162" spans="1:15" ht="45" x14ac:dyDescent="0.25">
      <c r="A162" s="77">
        <v>159</v>
      </c>
      <c r="B162" s="47" t="s">
        <v>1718</v>
      </c>
      <c r="C162" s="47" t="s">
        <v>1719</v>
      </c>
      <c r="D162" s="47" t="s">
        <v>1720</v>
      </c>
      <c r="E162" s="47" t="s">
        <v>950</v>
      </c>
      <c r="F162" s="47" t="s">
        <v>1721</v>
      </c>
      <c r="G162" s="47" t="s">
        <v>1722</v>
      </c>
      <c r="H162" s="47" t="s">
        <v>1723</v>
      </c>
      <c r="I162" s="48">
        <v>41640</v>
      </c>
      <c r="J162" s="48">
        <v>43373</v>
      </c>
      <c r="K162" s="47" t="s">
        <v>1724</v>
      </c>
      <c r="L162" s="49">
        <v>2480323.02</v>
      </c>
      <c r="M162" s="64">
        <v>2473459.84</v>
      </c>
      <c r="N162" s="65">
        <v>1740860.27</v>
      </c>
      <c r="O162" s="50"/>
    </row>
    <row r="163" spans="1:15" ht="56.25" x14ac:dyDescent="0.25">
      <c r="A163" s="77">
        <v>160</v>
      </c>
      <c r="B163" s="47" t="s">
        <v>1725</v>
      </c>
      <c r="C163" s="47" t="s">
        <v>1726</v>
      </c>
      <c r="D163" s="47" t="s">
        <v>900</v>
      </c>
      <c r="E163" s="47" t="s">
        <v>895</v>
      </c>
      <c r="F163" s="47" t="s">
        <v>396</v>
      </c>
      <c r="G163" s="47" t="s">
        <v>49</v>
      </c>
      <c r="H163" s="47" t="s">
        <v>50</v>
      </c>
      <c r="I163" s="48">
        <v>41640</v>
      </c>
      <c r="J163" s="48">
        <v>43465</v>
      </c>
      <c r="K163" s="47" t="s">
        <v>1727</v>
      </c>
      <c r="L163" s="49">
        <v>2048070.91</v>
      </c>
      <c r="M163" s="64">
        <v>2048070.91</v>
      </c>
      <c r="N163" s="65">
        <v>5567710.6100000003</v>
      </c>
      <c r="O163" s="50"/>
    </row>
    <row r="164" spans="1:15" ht="64.5" customHeight="1" x14ac:dyDescent="0.25">
      <c r="A164" s="77">
        <v>161</v>
      </c>
      <c r="B164" s="47" t="s">
        <v>1728</v>
      </c>
      <c r="C164" s="47" t="s">
        <v>1729</v>
      </c>
      <c r="D164" s="47" t="s">
        <v>1730</v>
      </c>
      <c r="E164" s="47" t="s">
        <v>931</v>
      </c>
      <c r="F164" s="47" t="s">
        <v>1731</v>
      </c>
      <c r="G164" s="47" t="s">
        <v>1732</v>
      </c>
      <c r="H164" s="47" t="s">
        <v>1733</v>
      </c>
      <c r="I164" s="48">
        <v>41640</v>
      </c>
      <c r="J164" s="48">
        <v>43465</v>
      </c>
      <c r="K164" s="47" t="s">
        <v>1734</v>
      </c>
      <c r="L164" s="49">
        <v>6900000</v>
      </c>
      <c r="M164" s="64">
        <v>6550247.7800000003</v>
      </c>
      <c r="N164" s="65">
        <v>2366553.0499999998</v>
      </c>
      <c r="O164" s="50"/>
    </row>
    <row r="165" spans="1:15" ht="99" customHeight="1" x14ac:dyDescent="0.25">
      <c r="A165" s="77">
        <v>162</v>
      </c>
      <c r="B165" s="47" t="s">
        <v>1735</v>
      </c>
      <c r="C165" s="47" t="s">
        <v>1736</v>
      </c>
      <c r="D165" s="47" t="s">
        <v>1737</v>
      </c>
      <c r="E165" s="47" t="s">
        <v>913</v>
      </c>
      <c r="F165" s="47" t="s">
        <v>184</v>
      </c>
      <c r="G165" s="47" t="s">
        <v>185</v>
      </c>
      <c r="H165" s="47" t="s">
        <v>186</v>
      </c>
      <c r="I165" s="48">
        <v>41640</v>
      </c>
      <c r="J165" s="48">
        <v>43373</v>
      </c>
      <c r="K165" s="47" t="s">
        <v>2611</v>
      </c>
      <c r="L165" s="49">
        <v>2787870.07</v>
      </c>
      <c r="M165" s="64">
        <v>2784180.07</v>
      </c>
      <c r="N165" s="65">
        <v>1289672.05</v>
      </c>
      <c r="O165" s="50"/>
    </row>
    <row r="166" spans="1:15" ht="78" customHeight="1" x14ac:dyDescent="0.25">
      <c r="A166" s="77">
        <v>163</v>
      </c>
      <c r="B166" s="47" t="s">
        <v>1739</v>
      </c>
      <c r="C166" s="47" t="s">
        <v>1740</v>
      </c>
      <c r="D166" s="47" t="s">
        <v>1741</v>
      </c>
      <c r="E166" s="47" t="s">
        <v>971</v>
      </c>
      <c r="F166" s="47" t="s">
        <v>307</v>
      </c>
      <c r="G166" s="47" t="s">
        <v>308</v>
      </c>
      <c r="H166" s="47" t="s">
        <v>1742</v>
      </c>
      <c r="I166" s="48">
        <v>41640</v>
      </c>
      <c r="J166" s="48">
        <v>43465</v>
      </c>
      <c r="K166" s="47" t="s">
        <v>1743</v>
      </c>
      <c r="L166" s="49">
        <v>1828200</v>
      </c>
      <c r="M166" s="64">
        <v>1517261.24</v>
      </c>
      <c r="N166" s="65">
        <v>5819682.6699999999</v>
      </c>
      <c r="O166" s="50"/>
    </row>
    <row r="167" spans="1:15" ht="97.5" customHeight="1" x14ac:dyDescent="0.25">
      <c r="A167" s="77">
        <v>164</v>
      </c>
      <c r="B167" s="47" t="s">
        <v>1744</v>
      </c>
      <c r="C167" s="47" t="s">
        <v>1745</v>
      </c>
      <c r="D167" s="47" t="s">
        <v>1746</v>
      </c>
      <c r="E167" s="47" t="s">
        <v>950</v>
      </c>
      <c r="F167" s="47" t="s">
        <v>1747</v>
      </c>
      <c r="G167" s="47" t="s">
        <v>1722</v>
      </c>
      <c r="H167" s="47" t="s">
        <v>1748</v>
      </c>
      <c r="I167" s="48">
        <v>41640</v>
      </c>
      <c r="J167" s="48">
        <v>43646</v>
      </c>
      <c r="K167" s="47" t="s">
        <v>1749</v>
      </c>
      <c r="L167" s="49">
        <v>6905798.0700000003</v>
      </c>
      <c r="M167" s="64">
        <v>6846685.5</v>
      </c>
      <c r="N167" s="65">
        <v>1437745.25</v>
      </c>
      <c r="O167" s="50"/>
    </row>
    <row r="168" spans="1:15" ht="78.75" x14ac:dyDescent="0.25">
      <c r="A168" s="77">
        <v>165</v>
      </c>
      <c r="B168" s="47" t="s">
        <v>1750</v>
      </c>
      <c r="C168" s="47" t="s">
        <v>1751</v>
      </c>
      <c r="D168" s="47" t="s">
        <v>947</v>
      </c>
      <c r="E168" s="47" t="s">
        <v>895</v>
      </c>
      <c r="F168" s="47" t="s">
        <v>128</v>
      </c>
      <c r="G168" s="47" t="s">
        <v>129</v>
      </c>
      <c r="H168" s="47" t="s">
        <v>1359</v>
      </c>
      <c r="I168" s="48">
        <v>41640</v>
      </c>
      <c r="J168" s="48">
        <v>43373</v>
      </c>
      <c r="K168" s="47" t="s">
        <v>1752</v>
      </c>
      <c r="L168" s="49">
        <v>2171837.73</v>
      </c>
      <c r="M168" s="64">
        <v>1691465</v>
      </c>
      <c r="N168" s="65">
        <v>1127673.32</v>
      </c>
      <c r="O168" s="50"/>
    </row>
    <row r="169" spans="1:15" ht="67.5" x14ac:dyDescent="0.25">
      <c r="A169" s="77">
        <v>166</v>
      </c>
      <c r="B169" s="47" t="s">
        <v>1753</v>
      </c>
      <c r="C169" s="47" t="s">
        <v>1754</v>
      </c>
      <c r="D169" s="47" t="s">
        <v>1755</v>
      </c>
      <c r="E169" s="47" t="s">
        <v>931</v>
      </c>
      <c r="F169" s="47" t="s">
        <v>299</v>
      </c>
      <c r="G169" s="47" t="s">
        <v>300</v>
      </c>
      <c r="H169" s="47" t="s">
        <v>1756</v>
      </c>
      <c r="I169" s="48">
        <v>41640</v>
      </c>
      <c r="J169" s="48">
        <v>43312</v>
      </c>
      <c r="K169" s="47" t="s">
        <v>2612</v>
      </c>
      <c r="L169" s="49">
        <v>1299085.94</v>
      </c>
      <c r="M169" s="64">
        <v>1298286.44</v>
      </c>
      <c r="N169" s="65">
        <v>5950000</v>
      </c>
      <c r="O169" s="50"/>
    </row>
    <row r="170" spans="1:15" ht="158.25" customHeight="1" x14ac:dyDescent="0.25">
      <c r="A170" s="77">
        <v>167</v>
      </c>
      <c r="B170" s="47" t="s">
        <v>1757</v>
      </c>
      <c r="C170" s="47" t="s">
        <v>1758</v>
      </c>
      <c r="D170" s="47" t="s">
        <v>1759</v>
      </c>
      <c r="E170" s="47" t="s">
        <v>913</v>
      </c>
      <c r="F170" s="47" t="s">
        <v>238</v>
      </c>
      <c r="G170" s="47" t="s">
        <v>1760</v>
      </c>
      <c r="H170" s="47" t="s">
        <v>1761</v>
      </c>
      <c r="I170" s="48">
        <v>41640</v>
      </c>
      <c r="J170" s="48">
        <v>43769</v>
      </c>
      <c r="K170" s="47" t="s">
        <v>1762</v>
      </c>
      <c r="L170" s="49">
        <v>7000000</v>
      </c>
      <c r="M170" s="64">
        <v>7000000</v>
      </c>
      <c r="N170" s="65">
        <v>4412651.91</v>
      </c>
      <c r="O170" s="50"/>
    </row>
    <row r="171" spans="1:15" ht="124.5" customHeight="1" x14ac:dyDescent="0.25">
      <c r="A171" s="77">
        <v>168</v>
      </c>
      <c r="B171" s="47" t="s">
        <v>1763</v>
      </c>
      <c r="C171" s="47" t="s">
        <v>1764</v>
      </c>
      <c r="D171" s="47" t="s">
        <v>1765</v>
      </c>
      <c r="E171" s="47" t="s">
        <v>897</v>
      </c>
      <c r="F171" s="47" t="s">
        <v>321</v>
      </c>
      <c r="G171" s="47" t="s">
        <v>322</v>
      </c>
      <c r="H171" s="47" t="s">
        <v>1766</v>
      </c>
      <c r="I171" s="48">
        <v>41640</v>
      </c>
      <c r="J171" s="48">
        <v>43404</v>
      </c>
      <c r="K171" s="47" t="s">
        <v>2613</v>
      </c>
      <c r="L171" s="49">
        <v>5261568.0599999996</v>
      </c>
      <c r="M171" s="64">
        <v>5191355.1900000004</v>
      </c>
      <c r="N171" s="65">
        <v>3614063.57</v>
      </c>
      <c r="O171" s="50"/>
    </row>
    <row r="172" spans="1:15" ht="56.25" x14ac:dyDescent="0.25">
      <c r="A172" s="77">
        <v>169</v>
      </c>
      <c r="B172" s="47" t="s">
        <v>1767</v>
      </c>
      <c r="C172" s="47" t="s">
        <v>1768</v>
      </c>
      <c r="D172" s="47" t="s">
        <v>1769</v>
      </c>
      <c r="E172" s="47" t="s">
        <v>921</v>
      </c>
      <c r="F172" s="47" t="s">
        <v>1770</v>
      </c>
      <c r="G172" s="47" t="s">
        <v>1771</v>
      </c>
      <c r="H172" s="47" t="s">
        <v>1772</v>
      </c>
      <c r="I172" s="48">
        <v>41640</v>
      </c>
      <c r="J172" s="48">
        <v>43434</v>
      </c>
      <c r="K172" s="47" t="s">
        <v>1773</v>
      </c>
      <c r="L172" s="49">
        <v>3999396.2</v>
      </c>
      <c r="M172" s="64">
        <v>3830651.6</v>
      </c>
      <c r="N172" s="65">
        <v>2543229.5299999998</v>
      </c>
      <c r="O172" s="50"/>
    </row>
    <row r="173" spans="1:15" ht="171" customHeight="1" x14ac:dyDescent="0.25">
      <c r="A173" s="77">
        <v>170</v>
      </c>
      <c r="B173" s="47" t="s">
        <v>1774</v>
      </c>
      <c r="C173" s="47" t="s">
        <v>1775</v>
      </c>
      <c r="D173" s="47" t="s">
        <v>977</v>
      </c>
      <c r="E173" s="47" t="s">
        <v>924</v>
      </c>
      <c r="F173" s="47" t="s">
        <v>178</v>
      </c>
      <c r="G173" s="47" t="s">
        <v>179</v>
      </c>
      <c r="H173" s="47" t="s">
        <v>180</v>
      </c>
      <c r="I173" s="48">
        <v>41640</v>
      </c>
      <c r="J173" s="48">
        <v>43555</v>
      </c>
      <c r="K173" s="47" t="s">
        <v>1776</v>
      </c>
      <c r="L173" s="49">
        <v>3067757.75</v>
      </c>
      <c r="M173" s="64">
        <v>2992034.75</v>
      </c>
      <c r="N173" s="65">
        <v>2400000</v>
      </c>
      <c r="O173" s="50"/>
    </row>
    <row r="174" spans="1:15" ht="78.75" x14ac:dyDescent="0.25">
      <c r="A174" s="77">
        <v>171</v>
      </c>
      <c r="B174" s="47" t="s">
        <v>1777</v>
      </c>
      <c r="C174" s="47" t="s">
        <v>1778</v>
      </c>
      <c r="D174" s="47" t="s">
        <v>1779</v>
      </c>
      <c r="E174" s="47" t="s">
        <v>910</v>
      </c>
      <c r="F174" s="47" t="s">
        <v>1111</v>
      </c>
      <c r="G174" s="47" t="s">
        <v>1112</v>
      </c>
      <c r="H174" s="47" t="s">
        <v>1156</v>
      </c>
      <c r="I174" s="48">
        <v>41640</v>
      </c>
      <c r="J174" s="48">
        <v>43190</v>
      </c>
      <c r="K174" s="47" t="s">
        <v>1780</v>
      </c>
      <c r="L174" s="49">
        <v>3004500</v>
      </c>
      <c r="M174" s="64">
        <v>3000000</v>
      </c>
      <c r="N174" s="65">
        <v>1448132.25</v>
      </c>
      <c r="O174" s="50"/>
    </row>
    <row r="175" spans="1:15" ht="33.75" x14ac:dyDescent="0.25">
      <c r="A175" s="77">
        <v>172</v>
      </c>
      <c r="B175" s="47" t="s">
        <v>1781</v>
      </c>
      <c r="C175" s="47" t="s">
        <v>1782</v>
      </c>
      <c r="D175" s="47" t="s">
        <v>1783</v>
      </c>
      <c r="E175" s="47" t="s">
        <v>929</v>
      </c>
      <c r="F175" s="47" t="s">
        <v>400</v>
      </c>
      <c r="G175" s="47" t="s">
        <v>401</v>
      </c>
      <c r="H175" s="47" t="s">
        <v>1784</v>
      </c>
      <c r="I175" s="48">
        <v>41640</v>
      </c>
      <c r="J175" s="48">
        <v>43343</v>
      </c>
      <c r="K175" s="47" t="s">
        <v>1785</v>
      </c>
      <c r="L175" s="49">
        <v>1680551.37</v>
      </c>
      <c r="M175" s="64">
        <v>1664936.37</v>
      </c>
      <c r="N175" s="65">
        <v>3749444.29</v>
      </c>
      <c r="O175" s="50"/>
    </row>
    <row r="176" spans="1:15" ht="90" customHeight="1" x14ac:dyDescent="0.25">
      <c r="A176" s="77">
        <v>173</v>
      </c>
      <c r="B176" s="47" t="s">
        <v>1786</v>
      </c>
      <c r="C176" s="47" t="s">
        <v>1787</v>
      </c>
      <c r="D176" s="47" t="s">
        <v>1788</v>
      </c>
      <c r="E176" s="47" t="s">
        <v>973</v>
      </c>
      <c r="F176" s="47" t="s">
        <v>270</v>
      </c>
      <c r="G176" s="47" t="s">
        <v>271</v>
      </c>
      <c r="H176" s="47" t="s">
        <v>1789</v>
      </c>
      <c r="I176" s="48">
        <v>41640</v>
      </c>
      <c r="J176" s="48">
        <v>43404</v>
      </c>
      <c r="K176" s="47" t="s">
        <v>1790</v>
      </c>
      <c r="L176" s="49">
        <v>4477926.51</v>
      </c>
      <c r="M176" s="64">
        <v>4409701.2300000004</v>
      </c>
      <c r="N176" s="65">
        <v>1985586.4</v>
      </c>
      <c r="O176" s="50"/>
    </row>
    <row r="177" spans="1:15" ht="159" customHeight="1" x14ac:dyDescent="0.25">
      <c r="A177" s="77">
        <v>174</v>
      </c>
      <c r="B177" s="47" t="s">
        <v>1791</v>
      </c>
      <c r="C177" s="47" t="s">
        <v>1792</v>
      </c>
      <c r="D177" s="47" t="s">
        <v>993</v>
      </c>
      <c r="E177" s="47" t="s">
        <v>929</v>
      </c>
      <c r="F177" s="47" t="s">
        <v>211</v>
      </c>
      <c r="G177" s="47" t="s">
        <v>212</v>
      </c>
      <c r="H177" s="47" t="s">
        <v>213</v>
      </c>
      <c r="I177" s="48">
        <v>41640</v>
      </c>
      <c r="J177" s="48">
        <v>43404</v>
      </c>
      <c r="K177" s="47" t="s">
        <v>1793</v>
      </c>
      <c r="L177" s="49">
        <v>2335984</v>
      </c>
      <c r="M177" s="64">
        <v>2335984</v>
      </c>
      <c r="N177" s="65">
        <v>3155244.75</v>
      </c>
      <c r="O177" s="50"/>
    </row>
    <row r="178" spans="1:15" ht="90" x14ac:dyDescent="0.25">
      <c r="A178" s="77">
        <v>175</v>
      </c>
      <c r="B178" s="47" t="s">
        <v>1794</v>
      </c>
      <c r="C178" s="47" t="s">
        <v>1795</v>
      </c>
      <c r="D178" s="47" t="s">
        <v>1796</v>
      </c>
      <c r="E178" s="47" t="s">
        <v>934</v>
      </c>
      <c r="F178" s="47" t="s">
        <v>448</v>
      </c>
      <c r="G178" s="47" t="s">
        <v>449</v>
      </c>
      <c r="H178" s="47" t="s">
        <v>1797</v>
      </c>
      <c r="I178" s="48">
        <v>41640</v>
      </c>
      <c r="J178" s="48">
        <v>43496</v>
      </c>
      <c r="K178" s="47" t="s">
        <v>1798</v>
      </c>
      <c r="L178" s="49">
        <v>3757111.52</v>
      </c>
      <c r="M178" s="64">
        <v>3712052.65</v>
      </c>
      <c r="N178" s="65">
        <v>8500000</v>
      </c>
      <c r="O178" s="50"/>
    </row>
    <row r="179" spans="1:15" ht="96" customHeight="1" x14ac:dyDescent="0.25">
      <c r="A179" s="77">
        <v>176</v>
      </c>
      <c r="B179" s="47" t="s">
        <v>1285</v>
      </c>
      <c r="C179" s="47" t="s">
        <v>1286</v>
      </c>
      <c r="D179" s="47" t="s">
        <v>1287</v>
      </c>
      <c r="E179" s="47" t="s">
        <v>902</v>
      </c>
      <c r="F179" s="47" t="s">
        <v>283</v>
      </c>
      <c r="G179" s="47" t="s">
        <v>284</v>
      </c>
      <c r="H179" s="47" t="s">
        <v>1799</v>
      </c>
      <c r="I179" s="48">
        <v>41640</v>
      </c>
      <c r="J179" s="48">
        <v>43585</v>
      </c>
      <c r="K179" s="47" t="s">
        <v>1288</v>
      </c>
      <c r="L179" s="49">
        <v>12871359.130000001</v>
      </c>
      <c r="M179" s="64">
        <v>10000000</v>
      </c>
      <c r="N179" s="65">
        <v>850000</v>
      </c>
      <c r="O179" s="50"/>
    </row>
    <row r="180" spans="1:15" ht="45" x14ac:dyDescent="0.25">
      <c r="A180" s="77">
        <v>177</v>
      </c>
      <c r="B180" s="47" t="s">
        <v>1800</v>
      </c>
      <c r="C180" s="47" t="s">
        <v>1195</v>
      </c>
      <c r="D180" s="47" t="s">
        <v>1196</v>
      </c>
      <c r="E180" s="47" t="s">
        <v>907</v>
      </c>
      <c r="F180" s="47" t="s">
        <v>1197</v>
      </c>
      <c r="G180" s="47" t="s">
        <v>1198</v>
      </c>
      <c r="H180" s="47" t="s">
        <v>1199</v>
      </c>
      <c r="I180" s="48">
        <v>41640</v>
      </c>
      <c r="J180" s="48">
        <v>43100</v>
      </c>
      <c r="K180" s="47" t="s">
        <v>1152</v>
      </c>
      <c r="L180" s="49">
        <v>1283831</v>
      </c>
      <c r="M180" s="64">
        <v>1000000</v>
      </c>
      <c r="N180" s="65">
        <v>832767.71</v>
      </c>
      <c r="O180" s="50"/>
    </row>
    <row r="181" spans="1:15" ht="45" x14ac:dyDescent="0.25">
      <c r="A181" s="77">
        <v>178</v>
      </c>
      <c r="B181" s="47" t="s">
        <v>1801</v>
      </c>
      <c r="C181" s="47" t="s">
        <v>1214</v>
      </c>
      <c r="D181" s="47" t="s">
        <v>1215</v>
      </c>
      <c r="E181" s="47" t="s">
        <v>940</v>
      </c>
      <c r="F181" s="47" t="s">
        <v>1216</v>
      </c>
      <c r="G181" s="47" t="s">
        <v>1217</v>
      </c>
      <c r="H181" s="47" t="s">
        <v>1218</v>
      </c>
      <c r="I181" s="48">
        <v>41640</v>
      </c>
      <c r="J181" s="48">
        <v>43327</v>
      </c>
      <c r="K181" s="47" t="s">
        <v>1219</v>
      </c>
      <c r="L181" s="49">
        <v>1239670</v>
      </c>
      <c r="M181" s="64">
        <v>1107502.94</v>
      </c>
      <c r="N181" s="65">
        <v>6872250</v>
      </c>
      <c r="O181" s="50"/>
    </row>
    <row r="182" spans="1:15" ht="67.5" x14ac:dyDescent="0.25">
      <c r="A182" s="77">
        <v>179</v>
      </c>
      <c r="B182" s="47" t="s">
        <v>1802</v>
      </c>
      <c r="C182" s="47" t="s">
        <v>1803</v>
      </c>
      <c r="D182" s="47" t="s">
        <v>1804</v>
      </c>
      <c r="E182" s="47" t="s">
        <v>913</v>
      </c>
      <c r="F182" s="47" t="s">
        <v>238</v>
      </c>
      <c r="G182" s="47" t="s">
        <v>752</v>
      </c>
      <c r="H182" s="47" t="s">
        <v>1805</v>
      </c>
      <c r="I182" s="48">
        <v>41640</v>
      </c>
      <c r="J182" s="48">
        <v>43465</v>
      </c>
      <c r="K182" s="47" t="s">
        <v>2614</v>
      </c>
      <c r="L182" s="49">
        <v>8085000</v>
      </c>
      <c r="M182" s="64">
        <v>8085000</v>
      </c>
      <c r="N182" s="65">
        <v>3656222.64</v>
      </c>
      <c r="O182" s="50"/>
    </row>
    <row r="183" spans="1:15" ht="78.75" x14ac:dyDescent="0.25">
      <c r="A183" s="77">
        <v>180</v>
      </c>
      <c r="B183" s="47" t="s">
        <v>1806</v>
      </c>
      <c r="C183" s="47" t="s">
        <v>1807</v>
      </c>
      <c r="D183" s="47" t="s">
        <v>1808</v>
      </c>
      <c r="E183" s="47" t="s">
        <v>940</v>
      </c>
      <c r="F183" s="47" t="s">
        <v>1809</v>
      </c>
      <c r="G183" s="47" t="s">
        <v>1810</v>
      </c>
      <c r="H183" s="47" t="s">
        <v>1811</v>
      </c>
      <c r="I183" s="48">
        <v>41640</v>
      </c>
      <c r="J183" s="48">
        <v>43465</v>
      </c>
      <c r="K183" s="47" t="s">
        <v>2615</v>
      </c>
      <c r="L183" s="49">
        <v>5852821.9800000004</v>
      </c>
      <c r="M183" s="64">
        <v>4301438.4000000004</v>
      </c>
      <c r="N183" s="65">
        <v>987052.86</v>
      </c>
      <c r="O183" s="50"/>
    </row>
    <row r="184" spans="1:15" ht="74.25" customHeight="1" x14ac:dyDescent="0.25">
      <c r="A184" s="77">
        <v>181</v>
      </c>
      <c r="B184" s="47" t="s">
        <v>1812</v>
      </c>
      <c r="C184" s="47" t="s">
        <v>1813</v>
      </c>
      <c r="D184" s="47" t="s">
        <v>1814</v>
      </c>
      <c r="E184" s="47" t="s">
        <v>929</v>
      </c>
      <c r="F184" s="47" t="s">
        <v>351</v>
      </c>
      <c r="G184" s="47" t="s">
        <v>352</v>
      </c>
      <c r="H184" s="47" t="s">
        <v>1815</v>
      </c>
      <c r="I184" s="48">
        <v>41640</v>
      </c>
      <c r="J184" s="48">
        <v>43465</v>
      </c>
      <c r="K184" s="47" t="s">
        <v>2616</v>
      </c>
      <c r="L184" s="49">
        <v>1161238.67</v>
      </c>
      <c r="M184" s="64">
        <v>1161238.67</v>
      </c>
      <c r="N184" s="65">
        <v>8499991.4800000004</v>
      </c>
      <c r="O184" s="50"/>
    </row>
    <row r="185" spans="1:15" ht="72.75" customHeight="1" x14ac:dyDescent="0.25">
      <c r="A185" s="77">
        <v>182</v>
      </c>
      <c r="B185" s="47" t="s">
        <v>2281</v>
      </c>
      <c r="C185" s="47" t="s">
        <v>2282</v>
      </c>
      <c r="D185" s="47" t="s">
        <v>2283</v>
      </c>
      <c r="E185" s="47" t="s">
        <v>924</v>
      </c>
      <c r="F185" s="47" t="s">
        <v>671</v>
      </c>
      <c r="G185" s="47" t="s">
        <v>2284</v>
      </c>
      <c r="H185" s="47" t="s">
        <v>2293</v>
      </c>
      <c r="I185" s="48">
        <v>41640</v>
      </c>
      <c r="J185" s="48">
        <v>43555</v>
      </c>
      <c r="K185" s="47" t="s">
        <v>2617</v>
      </c>
      <c r="L185" s="49">
        <v>22800701.02</v>
      </c>
      <c r="M185" s="64">
        <v>9999989.9800000004</v>
      </c>
      <c r="N185" s="66">
        <v>3400000</v>
      </c>
      <c r="O185" s="50"/>
    </row>
    <row r="186" spans="1:15" ht="96.75" customHeight="1" x14ac:dyDescent="0.25">
      <c r="A186" s="77">
        <v>183</v>
      </c>
      <c r="B186" s="47" t="s">
        <v>1816</v>
      </c>
      <c r="C186" s="47" t="s">
        <v>1817</v>
      </c>
      <c r="D186" s="47" t="s">
        <v>1818</v>
      </c>
      <c r="E186" s="47" t="s">
        <v>1819</v>
      </c>
      <c r="F186" s="47" t="s">
        <v>348</v>
      </c>
      <c r="G186" s="47" t="s">
        <v>1820</v>
      </c>
      <c r="H186" s="47" t="s">
        <v>1821</v>
      </c>
      <c r="I186" s="48">
        <v>41640</v>
      </c>
      <c r="J186" s="48">
        <v>43465</v>
      </c>
      <c r="K186" s="47" t="s">
        <v>2618</v>
      </c>
      <c r="L186" s="49">
        <v>6006934.54</v>
      </c>
      <c r="M186" s="64">
        <v>4000000</v>
      </c>
      <c r="N186" s="66">
        <v>850000</v>
      </c>
      <c r="O186" s="50"/>
    </row>
    <row r="187" spans="1:15" ht="78.75" customHeight="1" x14ac:dyDescent="0.25">
      <c r="A187" s="77">
        <v>184</v>
      </c>
      <c r="B187" s="47" t="s">
        <v>2285</v>
      </c>
      <c r="C187" s="47" t="s">
        <v>2286</v>
      </c>
      <c r="D187" s="47" t="s">
        <v>2287</v>
      </c>
      <c r="E187" s="47" t="s">
        <v>971</v>
      </c>
      <c r="F187" s="47" t="s">
        <v>2288</v>
      </c>
      <c r="G187" s="47" t="s">
        <v>2619</v>
      </c>
      <c r="H187" s="47" t="s">
        <v>2289</v>
      </c>
      <c r="I187" s="48">
        <v>41640</v>
      </c>
      <c r="J187" s="48">
        <v>43448</v>
      </c>
      <c r="K187" s="47" t="s">
        <v>1152</v>
      </c>
      <c r="L187" s="49">
        <v>2044196.04</v>
      </c>
      <c r="M187" s="64">
        <v>1000000</v>
      </c>
      <c r="N187" s="65">
        <v>12745325</v>
      </c>
      <c r="O187" s="50"/>
    </row>
    <row r="188" spans="1:15" ht="167.25" customHeight="1" x14ac:dyDescent="0.25">
      <c r="A188" s="77">
        <v>185</v>
      </c>
      <c r="B188" s="47" t="s">
        <v>2332</v>
      </c>
      <c r="C188" s="47" t="s">
        <v>2333</v>
      </c>
      <c r="D188" s="47" t="s">
        <v>1895</v>
      </c>
      <c r="E188" s="47" t="s">
        <v>934</v>
      </c>
      <c r="F188" s="47" t="s">
        <v>258</v>
      </c>
      <c r="G188" s="47" t="s">
        <v>796</v>
      </c>
      <c r="H188" s="47" t="s">
        <v>1896</v>
      </c>
      <c r="I188" s="48">
        <v>41640</v>
      </c>
      <c r="J188" s="48">
        <v>44165</v>
      </c>
      <c r="K188" s="47" t="s">
        <v>2620</v>
      </c>
      <c r="L188" s="49">
        <v>76496543.689999998</v>
      </c>
      <c r="M188" s="64">
        <v>14994500</v>
      </c>
      <c r="N188" s="65">
        <v>765000</v>
      </c>
      <c r="O188" s="50"/>
    </row>
    <row r="189" spans="1:15" ht="86.25" customHeight="1" x14ac:dyDescent="0.25">
      <c r="A189" s="77">
        <v>186</v>
      </c>
      <c r="B189" s="47" t="s">
        <v>2334</v>
      </c>
      <c r="C189" s="47" t="s">
        <v>2621</v>
      </c>
      <c r="D189" s="47" t="s">
        <v>2335</v>
      </c>
      <c r="E189" s="47" t="s">
        <v>973</v>
      </c>
      <c r="F189" s="47" t="s">
        <v>756</v>
      </c>
      <c r="G189" s="47" t="s">
        <v>757</v>
      </c>
      <c r="H189" s="47" t="s">
        <v>2622</v>
      </c>
      <c r="I189" s="48">
        <v>41640</v>
      </c>
      <c r="J189" s="48">
        <v>43465</v>
      </c>
      <c r="K189" s="47" t="s">
        <v>2336</v>
      </c>
      <c r="L189" s="49">
        <v>1510407.02</v>
      </c>
      <c r="M189" s="64">
        <v>900000</v>
      </c>
      <c r="N189" s="66">
        <v>18539640</v>
      </c>
      <c r="O189" s="50"/>
    </row>
    <row r="190" spans="1:15" ht="152.25" customHeight="1" x14ac:dyDescent="0.25">
      <c r="A190" s="77">
        <v>187</v>
      </c>
      <c r="B190" s="47" t="s">
        <v>2329</v>
      </c>
      <c r="C190" s="47" t="s">
        <v>2330</v>
      </c>
      <c r="D190" s="47" t="s">
        <v>1410</v>
      </c>
      <c r="E190" s="47" t="s">
        <v>910</v>
      </c>
      <c r="F190" s="47" t="s">
        <v>73</v>
      </c>
      <c r="G190" s="47" t="s">
        <v>252</v>
      </c>
      <c r="H190" s="47" t="s">
        <v>1030</v>
      </c>
      <c r="I190" s="48">
        <v>41640</v>
      </c>
      <c r="J190" s="48">
        <v>43646</v>
      </c>
      <c r="K190" s="47" t="s">
        <v>2623</v>
      </c>
      <c r="L190" s="49">
        <v>23401247.609999999</v>
      </c>
      <c r="M190" s="64">
        <v>22071000</v>
      </c>
      <c r="N190" s="65">
        <v>3188364.16</v>
      </c>
      <c r="O190" s="50"/>
    </row>
    <row r="191" spans="1:15" ht="57" customHeight="1" x14ac:dyDescent="0.25">
      <c r="A191" s="77">
        <v>188</v>
      </c>
      <c r="B191" s="47" t="s">
        <v>2624</v>
      </c>
      <c r="C191" s="47" t="s">
        <v>2625</v>
      </c>
      <c r="D191" s="47" t="s">
        <v>2337</v>
      </c>
      <c r="E191" s="47" t="s">
        <v>931</v>
      </c>
      <c r="F191" s="47" t="s">
        <v>2338</v>
      </c>
      <c r="G191" s="47" t="s">
        <v>2339</v>
      </c>
      <c r="H191" s="47" t="s">
        <v>2626</v>
      </c>
      <c r="I191" s="48">
        <v>41640</v>
      </c>
      <c r="J191" s="48">
        <v>43708</v>
      </c>
      <c r="K191" s="47" t="s">
        <v>2340</v>
      </c>
      <c r="L191" s="49">
        <v>8177773.7300000004</v>
      </c>
      <c r="M191" s="64">
        <v>3728096.67</v>
      </c>
      <c r="N191" s="80">
        <v>346587.5</v>
      </c>
      <c r="O191" s="50"/>
    </row>
    <row r="192" spans="1:15" ht="152.25" customHeight="1" x14ac:dyDescent="0.25">
      <c r="A192" s="77">
        <v>189</v>
      </c>
      <c r="B192" s="47" t="s">
        <v>2627</v>
      </c>
      <c r="C192" s="47" t="s">
        <v>2628</v>
      </c>
      <c r="D192" s="47" t="s">
        <v>2629</v>
      </c>
      <c r="E192" s="47" t="s">
        <v>940</v>
      </c>
      <c r="F192" s="47" t="s">
        <v>2630</v>
      </c>
      <c r="G192" s="47" t="s">
        <v>2631</v>
      </c>
      <c r="H192" s="47" t="s">
        <v>2632</v>
      </c>
      <c r="I192" s="48">
        <v>41640</v>
      </c>
      <c r="J192" s="48">
        <v>44196</v>
      </c>
      <c r="K192" s="47" t="s">
        <v>2633</v>
      </c>
      <c r="L192" s="49">
        <v>9774907.5500000007</v>
      </c>
      <c r="M192" s="64">
        <v>9479598.3100000005</v>
      </c>
      <c r="N192" s="80">
        <v>132600</v>
      </c>
      <c r="O192" s="50"/>
    </row>
    <row r="193" spans="1:15" ht="152.25" customHeight="1" x14ac:dyDescent="0.25">
      <c r="A193" s="77">
        <v>190</v>
      </c>
      <c r="B193" s="47" t="s">
        <v>2634</v>
      </c>
      <c r="C193" s="47" t="s">
        <v>2635</v>
      </c>
      <c r="D193" s="47" t="s">
        <v>1287</v>
      </c>
      <c r="E193" s="47" t="s">
        <v>902</v>
      </c>
      <c r="F193" s="47" t="s">
        <v>283</v>
      </c>
      <c r="G193" s="47" t="s">
        <v>284</v>
      </c>
      <c r="H193" s="47" t="s">
        <v>1799</v>
      </c>
      <c r="I193" s="48">
        <v>41640</v>
      </c>
      <c r="J193" s="48">
        <v>43921</v>
      </c>
      <c r="K193" s="47" t="s">
        <v>2636</v>
      </c>
      <c r="L193" s="49">
        <v>9061190</v>
      </c>
      <c r="M193" s="64">
        <v>8899445</v>
      </c>
      <c r="N193" s="80">
        <v>251175</v>
      </c>
      <c r="O193" s="50"/>
    </row>
    <row r="194" spans="1:15" ht="72" customHeight="1" x14ac:dyDescent="0.25">
      <c r="A194" s="77">
        <v>191</v>
      </c>
      <c r="B194" s="47" t="s">
        <v>2637</v>
      </c>
      <c r="C194" s="47" t="s">
        <v>2638</v>
      </c>
      <c r="D194" s="47" t="s">
        <v>2639</v>
      </c>
      <c r="E194" s="47" t="s">
        <v>934</v>
      </c>
      <c r="F194" s="47" t="s">
        <v>2640</v>
      </c>
      <c r="G194" s="47" t="s">
        <v>2641</v>
      </c>
      <c r="H194" s="47" t="s">
        <v>2642</v>
      </c>
      <c r="I194" s="48">
        <v>41640</v>
      </c>
      <c r="J194" s="48">
        <v>43646</v>
      </c>
      <c r="K194" s="47" t="s">
        <v>2643</v>
      </c>
      <c r="L194" s="49">
        <v>8649072</v>
      </c>
      <c r="M194" s="64">
        <v>8649072</v>
      </c>
      <c r="N194" s="80">
        <v>351262.5</v>
      </c>
      <c r="O194" s="50"/>
    </row>
    <row r="195" spans="1:15" ht="90.75" customHeight="1" x14ac:dyDescent="0.25">
      <c r="A195" s="77">
        <v>192</v>
      </c>
      <c r="B195" s="47" t="s">
        <v>2644</v>
      </c>
      <c r="C195" s="47" t="s">
        <v>2645</v>
      </c>
      <c r="D195" s="47" t="s">
        <v>2646</v>
      </c>
      <c r="E195" s="47" t="s">
        <v>910</v>
      </c>
      <c r="F195" s="47" t="s">
        <v>2647</v>
      </c>
      <c r="G195" s="47" t="s">
        <v>2648</v>
      </c>
      <c r="H195" s="47" t="s">
        <v>2649</v>
      </c>
      <c r="I195" s="48">
        <v>41640</v>
      </c>
      <c r="J195" s="48">
        <v>44196</v>
      </c>
      <c r="K195" s="47" t="s">
        <v>2650</v>
      </c>
      <c r="L195" s="49">
        <v>5969660.7800000003</v>
      </c>
      <c r="M195" s="64">
        <v>5969537.7800000003</v>
      </c>
      <c r="N195" s="80">
        <v>344250</v>
      </c>
      <c r="O195" s="50"/>
    </row>
    <row r="196" spans="1:15" ht="152.25" customHeight="1" x14ac:dyDescent="0.25">
      <c r="A196" s="77">
        <v>193</v>
      </c>
      <c r="B196" s="47" t="s">
        <v>2651</v>
      </c>
      <c r="C196" s="47" t="s">
        <v>2652</v>
      </c>
      <c r="D196" s="47" t="s">
        <v>1141</v>
      </c>
      <c r="E196" s="47" t="s">
        <v>934</v>
      </c>
      <c r="F196" s="47" t="s">
        <v>258</v>
      </c>
      <c r="G196" s="47" t="s">
        <v>259</v>
      </c>
      <c r="H196" s="47" t="s">
        <v>1164</v>
      </c>
      <c r="I196" s="48">
        <v>41640</v>
      </c>
      <c r="J196" s="48">
        <v>44012</v>
      </c>
      <c r="K196" s="47" t="s">
        <v>2653</v>
      </c>
      <c r="L196" s="49">
        <v>10327061.85</v>
      </c>
      <c r="M196" s="64">
        <v>8541300</v>
      </c>
      <c r="N196" s="80">
        <v>425000</v>
      </c>
      <c r="O196" s="50"/>
    </row>
    <row r="197" spans="1:15" ht="113.25" customHeight="1" x14ac:dyDescent="0.25">
      <c r="A197" s="77">
        <v>194</v>
      </c>
      <c r="B197" s="47" t="s">
        <v>2654</v>
      </c>
      <c r="C197" s="47" t="s">
        <v>2655</v>
      </c>
      <c r="D197" s="47" t="s">
        <v>2656</v>
      </c>
      <c r="E197" s="47" t="s">
        <v>902</v>
      </c>
      <c r="F197" s="47" t="s">
        <v>283</v>
      </c>
      <c r="G197" s="47" t="s">
        <v>2657</v>
      </c>
      <c r="H197" s="47" t="s">
        <v>2658</v>
      </c>
      <c r="I197" s="48">
        <v>42916</v>
      </c>
      <c r="J197" s="48">
        <v>44012</v>
      </c>
      <c r="K197" s="47" t="s">
        <v>2659</v>
      </c>
      <c r="L197" s="49">
        <v>6601000</v>
      </c>
      <c r="M197" s="64">
        <v>6601000</v>
      </c>
      <c r="N197" s="80">
        <v>323000</v>
      </c>
      <c r="O197" s="50"/>
    </row>
    <row r="198" spans="1:15" ht="152.25" customHeight="1" x14ac:dyDescent="0.25">
      <c r="A198" s="77">
        <v>195</v>
      </c>
      <c r="B198" s="47" t="s">
        <v>2660</v>
      </c>
      <c r="C198" s="47" t="s">
        <v>2661</v>
      </c>
      <c r="D198" s="47" t="s">
        <v>1522</v>
      </c>
      <c r="E198" s="47" t="s">
        <v>902</v>
      </c>
      <c r="F198" s="47" t="s">
        <v>319</v>
      </c>
      <c r="G198" s="47" t="s">
        <v>320</v>
      </c>
      <c r="H198" s="47" t="s">
        <v>1523</v>
      </c>
      <c r="I198" s="48">
        <v>43158</v>
      </c>
      <c r="J198" s="48">
        <v>43646</v>
      </c>
      <c r="K198" s="47" t="s">
        <v>2662</v>
      </c>
      <c r="L198" s="49">
        <v>13390718.43</v>
      </c>
      <c r="M198" s="64">
        <v>9629899.6099999994</v>
      </c>
      <c r="N198" s="80">
        <v>337492.5</v>
      </c>
      <c r="O198" s="50"/>
    </row>
    <row r="199" spans="1:15" ht="152.25" customHeight="1" x14ac:dyDescent="0.25">
      <c r="A199" s="77">
        <v>196</v>
      </c>
      <c r="B199" s="47" t="s">
        <v>2663</v>
      </c>
      <c r="C199" s="47" t="s">
        <v>2664</v>
      </c>
      <c r="D199" s="47" t="s">
        <v>2665</v>
      </c>
      <c r="E199" s="47" t="s">
        <v>1819</v>
      </c>
      <c r="F199" s="47" t="s">
        <v>263</v>
      </c>
      <c r="G199" s="47" t="s">
        <v>264</v>
      </c>
      <c r="H199" s="47" t="s">
        <v>2666</v>
      </c>
      <c r="I199" s="48">
        <v>41640</v>
      </c>
      <c r="J199" s="48">
        <v>43524</v>
      </c>
      <c r="K199" s="47" t="s">
        <v>2667</v>
      </c>
      <c r="L199" s="49">
        <v>493420</v>
      </c>
      <c r="M199" s="64">
        <v>493420</v>
      </c>
      <c r="N199" s="80">
        <v>376550</v>
      </c>
      <c r="O199" s="50"/>
    </row>
    <row r="200" spans="1:15" ht="152.25" customHeight="1" x14ac:dyDescent="0.25">
      <c r="A200" s="77">
        <v>197</v>
      </c>
      <c r="B200" s="47" t="s">
        <v>2366</v>
      </c>
      <c r="C200" s="47" t="s">
        <v>2668</v>
      </c>
      <c r="D200" s="47" t="s">
        <v>928</v>
      </c>
      <c r="E200" s="47" t="s">
        <v>929</v>
      </c>
      <c r="F200" s="47" t="s">
        <v>88</v>
      </c>
      <c r="G200" s="47" t="s">
        <v>89</v>
      </c>
      <c r="H200" s="47" t="s">
        <v>90</v>
      </c>
      <c r="I200" s="48">
        <v>41640</v>
      </c>
      <c r="J200" s="48">
        <v>43646</v>
      </c>
      <c r="K200" s="47" t="s">
        <v>2367</v>
      </c>
      <c r="L200" s="49">
        <v>407750</v>
      </c>
      <c r="M200" s="64">
        <v>407750</v>
      </c>
      <c r="N200" s="80">
        <v>399500</v>
      </c>
      <c r="O200" s="50"/>
    </row>
    <row r="201" spans="1:15" ht="76.5" customHeight="1" x14ac:dyDescent="0.25">
      <c r="A201" s="77">
        <v>198</v>
      </c>
      <c r="B201" s="47" t="s">
        <v>2368</v>
      </c>
      <c r="C201" s="47" t="s">
        <v>2669</v>
      </c>
      <c r="D201" s="47" t="s">
        <v>1788</v>
      </c>
      <c r="E201" s="47" t="s">
        <v>973</v>
      </c>
      <c r="F201" s="47" t="s">
        <v>270</v>
      </c>
      <c r="G201" s="47" t="s">
        <v>271</v>
      </c>
      <c r="H201" s="47" t="s">
        <v>1789</v>
      </c>
      <c r="I201" s="48">
        <v>41640</v>
      </c>
      <c r="J201" s="48">
        <v>43646</v>
      </c>
      <c r="K201" s="47" t="s">
        <v>2369</v>
      </c>
      <c r="L201" s="49">
        <v>156000</v>
      </c>
      <c r="M201" s="64">
        <v>156000</v>
      </c>
      <c r="N201" s="80">
        <v>425000</v>
      </c>
      <c r="O201" s="50"/>
    </row>
    <row r="202" spans="1:15" ht="102.75" customHeight="1" x14ac:dyDescent="0.25">
      <c r="A202" s="77">
        <v>199</v>
      </c>
      <c r="B202" s="47" t="s">
        <v>2670</v>
      </c>
      <c r="C202" s="47" t="s">
        <v>2671</v>
      </c>
      <c r="D202" s="47" t="s">
        <v>992</v>
      </c>
      <c r="E202" s="47" t="s">
        <v>907</v>
      </c>
      <c r="F202" s="47" t="s">
        <v>207</v>
      </c>
      <c r="G202" s="47" t="s">
        <v>208</v>
      </c>
      <c r="H202" s="47" t="s">
        <v>209</v>
      </c>
      <c r="I202" s="48">
        <v>41640</v>
      </c>
      <c r="J202" s="48">
        <v>43646</v>
      </c>
      <c r="K202" s="47" t="s">
        <v>2672</v>
      </c>
      <c r="L202" s="49">
        <v>417000</v>
      </c>
      <c r="M202" s="64">
        <v>417000</v>
      </c>
      <c r="N202" s="80">
        <v>342040</v>
      </c>
      <c r="O202" s="50"/>
    </row>
    <row r="203" spans="1:15" ht="80.25" customHeight="1" x14ac:dyDescent="0.25">
      <c r="A203" s="77">
        <v>200</v>
      </c>
      <c r="B203" s="47" t="s">
        <v>2370</v>
      </c>
      <c r="C203" s="47" t="s">
        <v>2673</v>
      </c>
      <c r="D203" s="47" t="s">
        <v>2371</v>
      </c>
      <c r="E203" s="47" t="s">
        <v>950</v>
      </c>
      <c r="F203" s="47" t="s">
        <v>244</v>
      </c>
      <c r="G203" s="47" t="s">
        <v>245</v>
      </c>
      <c r="H203" s="47" t="s">
        <v>2674</v>
      </c>
      <c r="I203" s="48">
        <v>41640</v>
      </c>
      <c r="J203" s="48">
        <v>43496</v>
      </c>
      <c r="K203" s="47" t="s">
        <v>2372</v>
      </c>
      <c r="L203" s="49">
        <v>295500</v>
      </c>
      <c r="M203" s="64">
        <v>295500</v>
      </c>
      <c r="N203" s="80">
        <v>344250</v>
      </c>
      <c r="O203" s="50"/>
    </row>
    <row r="204" spans="1:15" ht="71.25" customHeight="1" x14ac:dyDescent="0.25">
      <c r="A204" s="77">
        <v>201</v>
      </c>
      <c r="B204" s="47" t="s">
        <v>2675</v>
      </c>
      <c r="C204" s="47" t="s">
        <v>2676</v>
      </c>
      <c r="D204" s="47" t="s">
        <v>2677</v>
      </c>
      <c r="E204" s="47" t="s">
        <v>950</v>
      </c>
      <c r="F204" s="47" t="s">
        <v>429</v>
      </c>
      <c r="G204" s="47" t="s">
        <v>430</v>
      </c>
      <c r="H204" s="47" t="s">
        <v>2678</v>
      </c>
      <c r="I204" s="48">
        <v>41640</v>
      </c>
      <c r="J204" s="48">
        <v>43555</v>
      </c>
      <c r="K204" s="47" t="s">
        <v>2679</v>
      </c>
      <c r="L204" s="49">
        <v>340000</v>
      </c>
      <c r="M204" s="64">
        <v>340000</v>
      </c>
      <c r="N204" s="80">
        <v>411196</v>
      </c>
      <c r="O204" s="50"/>
    </row>
    <row r="205" spans="1:15" ht="73.5" customHeight="1" x14ac:dyDescent="0.25">
      <c r="A205" s="77">
        <v>202</v>
      </c>
      <c r="B205" s="47" t="s">
        <v>2373</v>
      </c>
      <c r="C205" s="47" t="s">
        <v>2680</v>
      </c>
      <c r="D205" s="47" t="s">
        <v>1661</v>
      </c>
      <c r="E205" s="47" t="s">
        <v>924</v>
      </c>
      <c r="F205" s="47" t="s">
        <v>435</v>
      </c>
      <c r="G205" s="47" t="s">
        <v>436</v>
      </c>
      <c r="H205" s="47" t="s">
        <v>1662</v>
      </c>
      <c r="I205" s="48">
        <v>41640</v>
      </c>
      <c r="J205" s="48">
        <v>43646</v>
      </c>
      <c r="K205" s="47" t="s">
        <v>2374</v>
      </c>
      <c r="L205" s="49">
        <v>413250</v>
      </c>
      <c r="M205" s="64">
        <v>413250</v>
      </c>
      <c r="N205" s="80">
        <v>425000</v>
      </c>
      <c r="O205" s="50"/>
    </row>
    <row r="206" spans="1:15" ht="93" customHeight="1" x14ac:dyDescent="0.25">
      <c r="A206" s="77">
        <v>203</v>
      </c>
      <c r="B206" s="47" t="s">
        <v>2681</v>
      </c>
      <c r="C206" s="47" t="s">
        <v>2682</v>
      </c>
      <c r="D206" s="47" t="s">
        <v>1304</v>
      </c>
      <c r="E206" s="47" t="s">
        <v>973</v>
      </c>
      <c r="F206" s="47" t="s">
        <v>164</v>
      </c>
      <c r="G206" s="47" t="s">
        <v>376</v>
      </c>
      <c r="H206" s="47" t="s">
        <v>1337</v>
      </c>
      <c r="I206" s="48">
        <v>41640</v>
      </c>
      <c r="J206" s="48">
        <v>43646</v>
      </c>
      <c r="K206" s="47" t="s">
        <v>2683</v>
      </c>
      <c r="L206" s="49">
        <v>348500</v>
      </c>
      <c r="M206" s="64">
        <v>348500</v>
      </c>
      <c r="N206" s="80">
        <v>398560</v>
      </c>
      <c r="O206" s="50"/>
    </row>
    <row r="207" spans="1:15" ht="78" customHeight="1" x14ac:dyDescent="0.25">
      <c r="A207" s="77">
        <v>204</v>
      </c>
      <c r="B207" s="47" t="s">
        <v>2375</v>
      </c>
      <c r="C207" s="47" t="s">
        <v>2684</v>
      </c>
      <c r="D207" s="47" t="s">
        <v>1583</v>
      </c>
      <c r="E207" s="47" t="s">
        <v>971</v>
      </c>
      <c r="F207" s="47" t="s">
        <v>1584</v>
      </c>
      <c r="G207" s="47" t="s">
        <v>1585</v>
      </c>
      <c r="H207" s="47" t="s">
        <v>1586</v>
      </c>
      <c r="I207" s="48">
        <v>41640</v>
      </c>
      <c r="J207" s="48">
        <v>43646</v>
      </c>
      <c r="K207" s="47" t="s">
        <v>2376</v>
      </c>
      <c r="L207" s="49">
        <v>405000</v>
      </c>
      <c r="M207" s="64">
        <v>405000</v>
      </c>
      <c r="N207" s="80">
        <v>357850</v>
      </c>
      <c r="O207" s="50"/>
    </row>
    <row r="208" spans="1:15" ht="86.25" customHeight="1" x14ac:dyDescent="0.25">
      <c r="A208" s="77">
        <v>205</v>
      </c>
      <c r="B208" s="47" t="s">
        <v>2377</v>
      </c>
      <c r="C208" s="47" t="s">
        <v>2685</v>
      </c>
      <c r="D208" s="47" t="s">
        <v>2378</v>
      </c>
      <c r="E208" s="47" t="s">
        <v>913</v>
      </c>
      <c r="F208" s="47" t="s">
        <v>652</v>
      </c>
      <c r="G208" s="47" t="s">
        <v>653</v>
      </c>
      <c r="H208" s="47" t="s">
        <v>2686</v>
      </c>
      <c r="I208" s="48">
        <v>41640</v>
      </c>
      <c r="J208" s="48">
        <v>43646</v>
      </c>
      <c r="K208" s="47" t="s">
        <v>2379</v>
      </c>
      <c r="L208" s="49">
        <v>500000</v>
      </c>
      <c r="M208" s="64">
        <v>500000</v>
      </c>
      <c r="N208" s="80">
        <v>322150</v>
      </c>
      <c r="O208" s="50"/>
    </row>
    <row r="209" spans="1:15" ht="106.5" customHeight="1" x14ac:dyDescent="0.25">
      <c r="A209" s="77">
        <v>206</v>
      </c>
      <c r="B209" s="47" t="s">
        <v>2687</v>
      </c>
      <c r="C209" s="47" t="s">
        <v>2688</v>
      </c>
      <c r="D209" s="47" t="s">
        <v>2689</v>
      </c>
      <c r="E209" s="47" t="s">
        <v>921</v>
      </c>
      <c r="F209" s="47" t="s">
        <v>2690</v>
      </c>
      <c r="G209" s="47" t="s">
        <v>2691</v>
      </c>
      <c r="H209" s="47" t="s">
        <v>2692</v>
      </c>
      <c r="I209" s="48">
        <v>41640</v>
      </c>
      <c r="J209" s="48">
        <v>43646</v>
      </c>
      <c r="K209" s="47" t="s">
        <v>2693</v>
      </c>
      <c r="L209" s="49">
        <v>252000</v>
      </c>
      <c r="M209" s="64">
        <v>252000</v>
      </c>
      <c r="N209" s="80">
        <v>184180</v>
      </c>
      <c r="O209" s="50"/>
    </row>
    <row r="210" spans="1:15" ht="75.75" customHeight="1" x14ac:dyDescent="0.25">
      <c r="A210" s="77">
        <v>207</v>
      </c>
      <c r="B210" s="47" t="s">
        <v>2694</v>
      </c>
      <c r="C210" s="47" t="s">
        <v>2695</v>
      </c>
      <c r="D210" s="47" t="s">
        <v>1153</v>
      </c>
      <c r="E210" s="47" t="s">
        <v>910</v>
      </c>
      <c r="F210" s="47" t="s">
        <v>73</v>
      </c>
      <c r="G210" s="47" t="s">
        <v>328</v>
      </c>
      <c r="H210" s="47" t="s">
        <v>1168</v>
      </c>
      <c r="I210" s="48">
        <v>41640</v>
      </c>
      <c r="J210" s="48">
        <v>43646</v>
      </c>
      <c r="K210" s="47" t="s">
        <v>2696</v>
      </c>
      <c r="L210" s="49">
        <v>374755</v>
      </c>
      <c r="M210" s="64">
        <v>374755</v>
      </c>
      <c r="N210" s="80">
        <v>335325</v>
      </c>
      <c r="O210" s="50"/>
    </row>
    <row r="211" spans="1:15" ht="97.5" customHeight="1" x14ac:dyDescent="0.25">
      <c r="A211" s="77">
        <v>208</v>
      </c>
      <c r="B211" s="47" t="s">
        <v>2697</v>
      </c>
      <c r="C211" s="47" t="s">
        <v>2698</v>
      </c>
      <c r="D211" s="47" t="s">
        <v>2359</v>
      </c>
      <c r="E211" s="47" t="s">
        <v>907</v>
      </c>
      <c r="F211" s="47" t="s">
        <v>247</v>
      </c>
      <c r="G211" s="47" t="s">
        <v>248</v>
      </c>
      <c r="H211" s="47" t="s">
        <v>2558</v>
      </c>
      <c r="I211" s="48">
        <v>41640</v>
      </c>
      <c r="J211" s="48">
        <v>43646</v>
      </c>
      <c r="K211" s="47" t="s">
        <v>2699</v>
      </c>
      <c r="L211" s="49">
        <v>485000</v>
      </c>
      <c r="M211" s="64">
        <v>485000</v>
      </c>
      <c r="N211" s="80">
        <v>416075</v>
      </c>
      <c r="O211" s="50"/>
    </row>
    <row r="212" spans="1:15" ht="98.25" customHeight="1" x14ac:dyDescent="0.25">
      <c r="A212" s="77">
        <v>209</v>
      </c>
      <c r="B212" s="47" t="s">
        <v>2380</v>
      </c>
      <c r="C212" s="47" t="s">
        <v>2700</v>
      </c>
      <c r="D212" s="47" t="s">
        <v>969</v>
      </c>
      <c r="E212" s="47" t="s">
        <v>929</v>
      </c>
      <c r="F212" s="47" t="s">
        <v>589</v>
      </c>
      <c r="G212" s="47" t="s">
        <v>590</v>
      </c>
      <c r="H212" s="47" t="s">
        <v>970</v>
      </c>
      <c r="I212" s="48">
        <v>41640</v>
      </c>
      <c r="J212" s="48">
        <v>43646</v>
      </c>
      <c r="K212" s="47" t="s">
        <v>2381</v>
      </c>
      <c r="L212" s="49">
        <v>380000</v>
      </c>
      <c r="M212" s="64">
        <v>380000</v>
      </c>
      <c r="N212" s="80">
        <v>159920</v>
      </c>
      <c r="O212" s="50"/>
    </row>
    <row r="213" spans="1:15" ht="87" customHeight="1" x14ac:dyDescent="0.25">
      <c r="A213" s="77">
        <v>210</v>
      </c>
      <c r="B213" s="47" t="s">
        <v>2701</v>
      </c>
      <c r="C213" s="47" t="s">
        <v>2702</v>
      </c>
      <c r="D213" s="47" t="s">
        <v>2703</v>
      </c>
      <c r="E213" s="47" t="s">
        <v>924</v>
      </c>
      <c r="F213" s="47" t="s">
        <v>925</v>
      </c>
      <c r="G213" s="47" t="s">
        <v>926</v>
      </c>
      <c r="H213" s="47" t="s">
        <v>2704</v>
      </c>
      <c r="I213" s="48">
        <v>41640</v>
      </c>
      <c r="J213" s="48">
        <v>43646</v>
      </c>
      <c r="K213" s="47" t="s">
        <v>2705</v>
      </c>
      <c r="L213" s="49">
        <v>416185.84</v>
      </c>
      <c r="M213" s="64">
        <v>416185.84</v>
      </c>
      <c r="N213" s="80">
        <v>373558.4</v>
      </c>
      <c r="O213" s="50"/>
    </row>
    <row r="214" spans="1:15" ht="132.75" customHeight="1" x14ac:dyDescent="0.25">
      <c r="A214" s="77">
        <v>211</v>
      </c>
      <c r="B214" s="47" t="s">
        <v>2706</v>
      </c>
      <c r="C214" s="47" t="s">
        <v>2707</v>
      </c>
      <c r="D214" s="47" t="s">
        <v>2708</v>
      </c>
      <c r="E214" s="47" t="s">
        <v>910</v>
      </c>
      <c r="F214" s="47" t="s">
        <v>2709</v>
      </c>
      <c r="G214" s="47" t="s">
        <v>2710</v>
      </c>
      <c r="H214" s="47" t="s">
        <v>2711</v>
      </c>
      <c r="I214" s="48">
        <v>41640</v>
      </c>
      <c r="J214" s="48">
        <v>43646</v>
      </c>
      <c r="K214" s="47" t="s">
        <v>2712</v>
      </c>
      <c r="L214" s="49">
        <v>400000</v>
      </c>
      <c r="M214" s="64">
        <v>400000</v>
      </c>
      <c r="N214" s="80">
        <v>399500</v>
      </c>
      <c r="O214" s="50"/>
    </row>
    <row r="215" spans="1:15" ht="100.5" customHeight="1" x14ac:dyDescent="0.25">
      <c r="A215" s="77">
        <v>212</v>
      </c>
      <c r="B215" s="47" t="s">
        <v>2382</v>
      </c>
      <c r="C215" s="47" t="s">
        <v>2713</v>
      </c>
      <c r="D215" s="47" t="s">
        <v>2383</v>
      </c>
      <c r="E215" s="47" t="s">
        <v>934</v>
      </c>
      <c r="F215" s="47" t="s">
        <v>2384</v>
      </c>
      <c r="G215" s="47" t="s">
        <v>2385</v>
      </c>
      <c r="H215" s="47" t="s">
        <v>1679</v>
      </c>
      <c r="I215" s="48">
        <v>41640</v>
      </c>
      <c r="J215" s="48">
        <v>43555</v>
      </c>
      <c r="K215" s="47" t="s">
        <v>2386</v>
      </c>
      <c r="L215" s="49">
        <v>397050</v>
      </c>
      <c r="M215" s="64">
        <v>397050</v>
      </c>
      <c r="N215" s="80">
        <v>375700</v>
      </c>
      <c r="O215" s="50"/>
    </row>
    <row r="216" spans="1:15" ht="101.25" customHeight="1" x14ac:dyDescent="0.25">
      <c r="A216" s="77">
        <v>213</v>
      </c>
      <c r="B216" s="47" t="s">
        <v>2714</v>
      </c>
      <c r="C216" s="47" t="s">
        <v>2715</v>
      </c>
      <c r="D216" s="47" t="s">
        <v>1889</v>
      </c>
      <c r="E216" s="47" t="s">
        <v>921</v>
      </c>
      <c r="F216" s="47" t="s">
        <v>168</v>
      </c>
      <c r="G216" s="47" t="s">
        <v>1890</v>
      </c>
      <c r="H216" s="47" t="s">
        <v>1891</v>
      </c>
      <c r="I216" s="48">
        <v>41640</v>
      </c>
      <c r="J216" s="48">
        <v>43251</v>
      </c>
      <c r="K216" s="47" t="s">
        <v>2716</v>
      </c>
      <c r="L216" s="49">
        <v>342712</v>
      </c>
      <c r="M216" s="64">
        <v>342712</v>
      </c>
      <c r="N216" s="80">
        <v>208250</v>
      </c>
      <c r="O216" s="50"/>
    </row>
    <row r="217" spans="1:15" ht="77.25" customHeight="1" x14ac:dyDescent="0.25">
      <c r="A217" s="77">
        <v>214</v>
      </c>
      <c r="B217" s="47" t="s">
        <v>2717</v>
      </c>
      <c r="C217" s="47" t="s">
        <v>2718</v>
      </c>
      <c r="D217" s="47" t="s">
        <v>2719</v>
      </c>
      <c r="E217" s="47" t="s">
        <v>971</v>
      </c>
      <c r="F217" s="47" t="s">
        <v>2720</v>
      </c>
      <c r="G217" s="47" t="s">
        <v>2721</v>
      </c>
      <c r="H217" s="47" t="s">
        <v>2722</v>
      </c>
      <c r="I217" s="48">
        <v>41640</v>
      </c>
      <c r="J217" s="48">
        <v>43646</v>
      </c>
      <c r="K217" s="47" t="s">
        <v>2723</v>
      </c>
      <c r="L217" s="49">
        <v>364500</v>
      </c>
      <c r="M217" s="64">
        <v>364500</v>
      </c>
      <c r="N217" s="80">
        <v>158950</v>
      </c>
      <c r="O217" s="50"/>
    </row>
    <row r="218" spans="1:15" ht="152.25" customHeight="1" x14ac:dyDescent="0.25">
      <c r="A218" s="77">
        <v>215</v>
      </c>
      <c r="B218" s="47" t="s">
        <v>2387</v>
      </c>
      <c r="C218" s="47" t="s">
        <v>2724</v>
      </c>
      <c r="D218" s="47" t="s">
        <v>933</v>
      </c>
      <c r="E218" s="47" t="s">
        <v>934</v>
      </c>
      <c r="F218" s="47" t="s">
        <v>935</v>
      </c>
      <c r="G218" s="47" t="s">
        <v>936</v>
      </c>
      <c r="H218" s="47" t="s">
        <v>1345</v>
      </c>
      <c r="I218" s="48">
        <v>41640</v>
      </c>
      <c r="J218" s="48">
        <v>43646</v>
      </c>
      <c r="K218" s="47" t="s">
        <v>2388</v>
      </c>
      <c r="L218" s="49">
        <v>443000</v>
      </c>
      <c r="M218" s="64">
        <v>443000</v>
      </c>
      <c r="N218" s="80">
        <v>409062.5</v>
      </c>
      <c r="O218" s="50"/>
    </row>
    <row r="219" spans="1:15" ht="86.25" customHeight="1" x14ac:dyDescent="0.25">
      <c r="A219" s="77">
        <v>216</v>
      </c>
      <c r="B219" s="47" t="s">
        <v>2389</v>
      </c>
      <c r="C219" s="47" t="s">
        <v>2725</v>
      </c>
      <c r="D219" s="47" t="s">
        <v>2390</v>
      </c>
      <c r="E219" s="47" t="s">
        <v>924</v>
      </c>
      <c r="F219" s="47" t="s">
        <v>385</v>
      </c>
      <c r="G219" s="47" t="s">
        <v>386</v>
      </c>
      <c r="H219" s="47" t="s">
        <v>2483</v>
      </c>
      <c r="I219" s="48">
        <v>41640</v>
      </c>
      <c r="J219" s="48">
        <v>43646</v>
      </c>
      <c r="K219" s="47" t="s">
        <v>2391</v>
      </c>
      <c r="L219" s="49">
        <v>470000</v>
      </c>
      <c r="M219" s="64">
        <v>470000</v>
      </c>
      <c r="N219" s="80">
        <v>425000</v>
      </c>
      <c r="O219" s="50"/>
    </row>
    <row r="220" spans="1:15" ht="152.25" customHeight="1" x14ac:dyDescent="0.25">
      <c r="A220" s="77">
        <v>217</v>
      </c>
      <c r="B220" s="47" t="s">
        <v>2392</v>
      </c>
      <c r="C220" s="47" t="s">
        <v>2726</v>
      </c>
      <c r="D220" s="47" t="s">
        <v>1741</v>
      </c>
      <c r="E220" s="47" t="s">
        <v>971</v>
      </c>
      <c r="F220" s="47" t="s">
        <v>307</v>
      </c>
      <c r="G220" s="47" t="s">
        <v>308</v>
      </c>
      <c r="H220" s="47" t="s">
        <v>1742</v>
      </c>
      <c r="I220" s="48">
        <v>41640</v>
      </c>
      <c r="J220" s="48">
        <v>43646</v>
      </c>
      <c r="K220" s="47" t="s">
        <v>2393</v>
      </c>
      <c r="L220" s="49">
        <v>500000</v>
      </c>
      <c r="M220" s="64">
        <v>500000</v>
      </c>
      <c r="N220" s="80">
        <v>236257.5</v>
      </c>
      <c r="O220" s="50"/>
    </row>
    <row r="221" spans="1:15" ht="111.75" customHeight="1" x14ac:dyDescent="0.25">
      <c r="A221" s="77">
        <v>218</v>
      </c>
      <c r="B221" s="47" t="s">
        <v>2727</v>
      </c>
      <c r="C221" s="47" t="s">
        <v>2728</v>
      </c>
      <c r="D221" s="47" t="s">
        <v>2530</v>
      </c>
      <c r="E221" s="47" t="s">
        <v>910</v>
      </c>
      <c r="F221" s="47" t="s">
        <v>142</v>
      </c>
      <c r="G221" s="47" t="s">
        <v>143</v>
      </c>
      <c r="H221" s="47" t="s">
        <v>144</v>
      </c>
      <c r="I221" s="48">
        <v>41640</v>
      </c>
      <c r="J221" s="48">
        <v>43524</v>
      </c>
      <c r="K221" s="47" t="s">
        <v>2729</v>
      </c>
      <c r="L221" s="49">
        <v>358900</v>
      </c>
      <c r="M221" s="64">
        <v>358900</v>
      </c>
      <c r="N221" s="80" t="s">
        <v>2489</v>
      </c>
      <c r="O221" s="50"/>
    </row>
    <row r="222" spans="1:15" ht="152.25" customHeight="1" x14ac:dyDescent="0.25">
      <c r="A222" s="77">
        <v>219</v>
      </c>
      <c r="B222" s="47" t="s">
        <v>2394</v>
      </c>
      <c r="C222" s="47" t="s">
        <v>2730</v>
      </c>
      <c r="D222" s="47" t="s">
        <v>2731</v>
      </c>
      <c r="E222" s="47" t="s">
        <v>929</v>
      </c>
      <c r="F222" s="47" t="s">
        <v>812</v>
      </c>
      <c r="G222" s="47" t="s">
        <v>97</v>
      </c>
      <c r="H222" s="47" t="s">
        <v>98</v>
      </c>
      <c r="I222" s="48">
        <v>41640</v>
      </c>
      <c r="J222" s="48">
        <v>43646</v>
      </c>
      <c r="K222" s="47" t="s">
        <v>2395</v>
      </c>
      <c r="L222" s="49">
        <v>402400</v>
      </c>
      <c r="M222" s="64">
        <v>402400</v>
      </c>
      <c r="N222" s="80">
        <v>425000</v>
      </c>
      <c r="O222" s="50"/>
    </row>
    <row r="223" spans="1:15" ht="152.25" customHeight="1" x14ac:dyDescent="0.25">
      <c r="A223" s="77">
        <v>220</v>
      </c>
      <c r="B223" s="47" t="s">
        <v>2732</v>
      </c>
      <c r="C223" s="47" t="s">
        <v>2733</v>
      </c>
      <c r="D223" s="47" t="s">
        <v>2734</v>
      </c>
      <c r="E223" s="47" t="s">
        <v>934</v>
      </c>
      <c r="F223" s="47" t="s">
        <v>355</v>
      </c>
      <c r="G223" s="47" t="s">
        <v>356</v>
      </c>
      <c r="H223" s="47" t="s">
        <v>2735</v>
      </c>
      <c r="I223" s="48">
        <v>41640</v>
      </c>
      <c r="J223" s="48">
        <v>43646</v>
      </c>
      <c r="K223" s="47" t="s">
        <v>2736</v>
      </c>
      <c r="L223" s="49">
        <v>241100</v>
      </c>
      <c r="M223" s="64">
        <v>241100</v>
      </c>
      <c r="N223" s="80">
        <v>335240</v>
      </c>
      <c r="O223" s="50"/>
    </row>
    <row r="224" spans="1:15" ht="152.25" customHeight="1" x14ac:dyDescent="0.25">
      <c r="A224" s="77">
        <v>221</v>
      </c>
      <c r="B224" s="47" t="s">
        <v>2396</v>
      </c>
      <c r="C224" s="47" t="s">
        <v>2737</v>
      </c>
      <c r="D224" s="47" t="s">
        <v>1126</v>
      </c>
      <c r="E224" s="47" t="s">
        <v>897</v>
      </c>
      <c r="F224" s="47" t="s">
        <v>45</v>
      </c>
      <c r="G224" s="47" t="s">
        <v>331</v>
      </c>
      <c r="H224" s="47" t="s">
        <v>1159</v>
      </c>
      <c r="I224" s="48">
        <v>41640</v>
      </c>
      <c r="J224" s="48">
        <v>43738</v>
      </c>
      <c r="K224" s="47" t="s">
        <v>2397</v>
      </c>
      <c r="L224" s="49">
        <v>405000</v>
      </c>
      <c r="M224" s="64">
        <v>405000</v>
      </c>
      <c r="N224" s="80">
        <v>308125</v>
      </c>
      <c r="O224" s="50"/>
    </row>
    <row r="225" spans="1:15" ht="105.75" customHeight="1" x14ac:dyDescent="0.25">
      <c r="A225" s="77">
        <v>222</v>
      </c>
      <c r="B225" s="47" t="s">
        <v>2398</v>
      </c>
      <c r="C225" s="47" t="s">
        <v>2738</v>
      </c>
      <c r="D225" s="47" t="s">
        <v>1495</v>
      </c>
      <c r="E225" s="47" t="s">
        <v>907</v>
      </c>
      <c r="F225" s="47" t="s">
        <v>55</v>
      </c>
      <c r="G225" s="47" t="s">
        <v>56</v>
      </c>
      <c r="H225" s="47" t="s">
        <v>57</v>
      </c>
      <c r="I225" s="48">
        <v>41640</v>
      </c>
      <c r="J225" s="48">
        <v>43646</v>
      </c>
      <c r="K225" s="47" t="s">
        <v>2399</v>
      </c>
      <c r="L225" s="49">
        <v>483760</v>
      </c>
      <c r="M225" s="64">
        <v>483760</v>
      </c>
      <c r="N225" s="80">
        <v>339994.9</v>
      </c>
      <c r="O225" s="50"/>
    </row>
    <row r="226" spans="1:15" ht="117.75" customHeight="1" x14ac:dyDescent="0.25">
      <c r="A226" s="77">
        <v>223</v>
      </c>
      <c r="B226" s="47" t="s">
        <v>2400</v>
      </c>
      <c r="C226" s="47" t="s">
        <v>2739</v>
      </c>
      <c r="D226" s="47" t="s">
        <v>2401</v>
      </c>
      <c r="E226" s="47" t="s">
        <v>924</v>
      </c>
      <c r="F226" s="47" t="s">
        <v>885</v>
      </c>
      <c r="G226" s="47" t="s">
        <v>886</v>
      </c>
      <c r="H226" s="47" t="s">
        <v>1958</v>
      </c>
      <c r="I226" s="48">
        <v>41640</v>
      </c>
      <c r="J226" s="48">
        <v>43646</v>
      </c>
      <c r="K226" s="47" t="s">
        <v>2402</v>
      </c>
      <c r="L226" s="49">
        <v>500000</v>
      </c>
      <c r="M226" s="64">
        <v>500000</v>
      </c>
      <c r="N226" s="80">
        <v>343825</v>
      </c>
      <c r="O226" s="50"/>
    </row>
    <row r="227" spans="1:15" ht="75.75" customHeight="1" x14ac:dyDescent="0.25">
      <c r="A227" s="77">
        <v>224</v>
      </c>
      <c r="B227" s="47" t="s">
        <v>2740</v>
      </c>
      <c r="C227" s="47" t="s">
        <v>2741</v>
      </c>
      <c r="D227" s="47" t="s">
        <v>1639</v>
      </c>
      <c r="E227" s="47" t="s">
        <v>897</v>
      </c>
      <c r="F227" s="47" t="s">
        <v>503</v>
      </c>
      <c r="G227" s="47" t="s">
        <v>504</v>
      </c>
      <c r="H227" s="47" t="s">
        <v>1640</v>
      </c>
      <c r="I227" s="48">
        <v>41640</v>
      </c>
      <c r="J227" s="48">
        <v>43646</v>
      </c>
      <c r="K227" s="47" t="s">
        <v>2742</v>
      </c>
      <c r="L227" s="49">
        <v>353500</v>
      </c>
      <c r="M227" s="64">
        <v>353500</v>
      </c>
      <c r="N227" s="80">
        <v>364501.25</v>
      </c>
      <c r="O227" s="50"/>
    </row>
    <row r="228" spans="1:15" ht="93.75" customHeight="1" x14ac:dyDescent="0.25">
      <c r="A228" s="77">
        <v>225</v>
      </c>
      <c r="B228" s="47" t="s">
        <v>2403</v>
      </c>
      <c r="C228" s="47" t="s">
        <v>2743</v>
      </c>
      <c r="D228" s="47" t="s">
        <v>2404</v>
      </c>
      <c r="E228" s="47" t="s">
        <v>910</v>
      </c>
      <c r="F228" s="47" t="s">
        <v>113</v>
      </c>
      <c r="G228" s="47" t="s">
        <v>114</v>
      </c>
      <c r="H228" s="47" t="s">
        <v>115</v>
      </c>
      <c r="I228" s="48">
        <v>41640</v>
      </c>
      <c r="J228" s="48">
        <v>43646</v>
      </c>
      <c r="K228" s="47" t="s">
        <v>2405</v>
      </c>
      <c r="L228" s="49">
        <v>498200</v>
      </c>
      <c r="M228" s="64">
        <v>498200</v>
      </c>
      <c r="N228" s="80">
        <v>303875</v>
      </c>
      <c r="O228" s="50"/>
    </row>
    <row r="229" spans="1:15" ht="112.5" customHeight="1" x14ac:dyDescent="0.25">
      <c r="A229" s="77">
        <v>226</v>
      </c>
      <c r="B229" s="47" t="s">
        <v>2744</v>
      </c>
      <c r="C229" s="47" t="s">
        <v>2745</v>
      </c>
      <c r="D229" s="47" t="s">
        <v>2746</v>
      </c>
      <c r="E229" s="47" t="s">
        <v>907</v>
      </c>
      <c r="F229" s="47" t="s">
        <v>285</v>
      </c>
      <c r="G229" s="47" t="s">
        <v>286</v>
      </c>
      <c r="H229" s="47" t="s">
        <v>2747</v>
      </c>
      <c r="I229" s="48">
        <v>41640</v>
      </c>
      <c r="J229" s="48">
        <v>43616</v>
      </c>
      <c r="K229" s="47" t="s">
        <v>2748</v>
      </c>
      <c r="L229" s="49">
        <v>337700</v>
      </c>
      <c r="M229" s="64">
        <v>337700</v>
      </c>
      <c r="N229" s="80">
        <v>285940</v>
      </c>
      <c r="O229" s="50"/>
    </row>
    <row r="230" spans="1:15" ht="71.25" customHeight="1" x14ac:dyDescent="0.25">
      <c r="A230" s="77">
        <v>227</v>
      </c>
      <c r="B230" s="47" t="s">
        <v>2406</v>
      </c>
      <c r="C230" s="47" t="s">
        <v>2749</v>
      </c>
      <c r="D230" s="47" t="s">
        <v>2407</v>
      </c>
      <c r="E230" s="47" t="s">
        <v>913</v>
      </c>
      <c r="F230" s="47" t="s">
        <v>303</v>
      </c>
      <c r="G230" s="47" t="s">
        <v>304</v>
      </c>
      <c r="H230" s="47" t="s">
        <v>1580</v>
      </c>
      <c r="I230" s="48">
        <v>41640</v>
      </c>
      <c r="J230" s="48">
        <v>43555</v>
      </c>
      <c r="K230" s="47" t="s">
        <v>2408</v>
      </c>
      <c r="L230" s="49">
        <v>421000</v>
      </c>
      <c r="M230" s="64">
        <v>421000</v>
      </c>
      <c r="N230" s="80">
        <v>377315</v>
      </c>
      <c r="O230" s="50"/>
    </row>
    <row r="231" spans="1:15" ht="66" customHeight="1" x14ac:dyDescent="0.25">
      <c r="A231" s="81">
        <v>228</v>
      </c>
      <c r="B231" s="47" t="s">
        <v>2750</v>
      </c>
      <c r="C231" s="47" t="s">
        <v>2751</v>
      </c>
      <c r="D231" s="47" t="s">
        <v>1779</v>
      </c>
      <c r="E231" s="47" t="s">
        <v>910</v>
      </c>
      <c r="F231" s="47" t="s">
        <v>1111</v>
      </c>
      <c r="G231" s="47" t="s">
        <v>1112</v>
      </c>
      <c r="H231" s="47" t="s">
        <v>1156</v>
      </c>
      <c r="I231" s="48">
        <v>41640</v>
      </c>
      <c r="J231" s="48">
        <v>43646</v>
      </c>
      <c r="K231" s="47" t="s">
        <v>2752</v>
      </c>
      <c r="L231" s="49">
        <v>296000</v>
      </c>
      <c r="M231" s="64">
        <v>296000</v>
      </c>
      <c r="N231" s="82">
        <v>368050</v>
      </c>
      <c r="O231" s="50"/>
    </row>
    <row r="232" spans="1:15" ht="96.75" customHeight="1" x14ac:dyDescent="0.25">
      <c r="A232" s="81">
        <v>229</v>
      </c>
      <c r="B232" s="47" t="s">
        <v>2409</v>
      </c>
      <c r="C232" s="47" t="s">
        <v>2753</v>
      </c>
      <c r="D232" s="47" t="s">
        <v>2410</v>
      </c>
      <c r="E232" s="47" t="s">
        <v>929</v>
      </c>
      <c r="F232" s="47" t="s">
        <v>400</v>
      </c>
      <c r="G232" s="47" t="s">
        <v>401</v>
      </c>
      <c r="H232" s="47" t="s">
        <v>1784</v>
      </c>
      <c r="I232" s="48">
        <v>41640</v>
      </c>
      <c r="J232" s="48">
        <v>43646</v>
      </c>
      <c r="K232" s="47" t="s">
        <v>2411</v>
      </c>
      <c r="L232" s="49">
        <v>379000</v>
      </c>
      <c r="M232" s="64">
        <v>379000</v>
      </c>
      <c r="N232" s="66">
        <v>37762100</v>
      </c>
      <c r="O232" s="50"/>
    </row>
    <row r="233" spans="1:15" ht="67.5" x14ac:dyDescent="0.25">
      <c r="A233" s="81">
        <v>230</v>
      </c>
      <c r="B233" s="47" t="s">
        <v>2754</v>
      </c>
      <c r="C233" s="47" t="s">
        <v>2755</v>
      </c>
      <c r="D233" s="47" t="s">
        <v>1711</v>
      </c>
      <c r="E233" s="47" t="s">
        <v>950</v>
      </c>
      <c r="F233" s="47" t="s">
        <v>138</v>
      </c>
      <c r="G233" s="47" t="s">
        <v>139</v>
      </c>
      <c r="H233" s="47" t="s">
        <v>140</v>
      </c>
      <c r="I233" s="48">
        <v>41640</v>
      </c>
      <c r="J233" s="48">
        <v>43646</v>
      </c>
      <c r="K233" s="47" t="s">
        <v>2756</v>
      </c>
      <c r="L233" s="49">
        <v>357500</v>
      </c>
      <c r="M233" s="64">
        <v>357500</v>
      </c>
      <c r="N233" s="66">
        <v>9313743.8000000007</v>
      </c>
      <c r="O233" s="50"/>
    </row>
    <row r="234" spans="1:15" ht="76.5" customHeight="1" x14ac:dyDescent="0.25">
      <c r="A234" s="77">
        <v>231</v>
      </c>
      <c r="B234" s="47" t="s">
        <v>2412</v>
      </c>
      <c r="C234" s="47" t="s">
        <v>2757</v>
      </c>
      <c r="D234" s="47" t="s">
        <v>1517</v>
      </c>
      <c r="E234" s="47" t="s">
        <v>910</v>
      </c>
      <c r="F234" s="47" t="s">
        <v>521</v>
      </c>
      <c r="G234" s="47" t="s">
        <v>522</v>
      </c>
      <c r="H234" s="47" t="s">
        <v>1518</v>
      </c>
      <c r="I234" s="48">
        <v>41640</v>
      </c>
      <c r="J234" s="48">
        <v>43646</v>
      </c>
      <c r="K234" s="47" t="s">
        <v>2413</v>
      </c>
      <c r="L234" s="49">
        <v>230225</v>
      </c>
      <c r="M234" s="64">
        <v>230225</v>
      </c>
      <c r="N234" s="66">
        <v>12750000</v>
      </c>
      <c r="O234" s="50"/>
    </row>
    <row r="235" spans="1:15" ht="86.25" customHeight="1" x14ac:dyDescent="0.25">
      <c r="A235" s="77">
        <v>232</v>
      </c>
      <c r="B235" s="47" t="s">
        <v>2758</v>
      </c>
      <c r="C235" s="47" t="s">
        <v>2759</v>
      </c>
      <c r="D235" s="47" t="s">
        <v>2760</v>
      </c>
      <c r="E235" s="47" t="s">
        <v>950</v>
      </c>
      <c r="F235" s="47" t="s">
        <v>2761</v>
      </c>
      <c r="G235" s="47" t="s">
        <v>2762</v>
      </c>
      <c r="H235" s="47" t="s">
        <v>2763</v>
      </c>
      <c r="I235" s="48">
        <v>41640</v>
      </c>
      <c r="J235" s="48">
        <v>43555</v>
      </c>
      <c r="K235" s="47" t="s">
        <v>2764</v>
      </c>
      <c r="L235" s="49">
        <v>423000</v>
      </c>
      <c r="M235" s="64">
        <v>423000</v>
      </c>
      <c r="N235" s="66">
        <v>2380000</v>
      </c>
      <c r="O235" s="50"/>
    </row>
    <row r="236" spans="1:15" ht="56.25" x14ac:dyDescent="0.25">
      <c r="A236" s="77">
        <v>233</v>
      </c>
      <c r="B236" s="47" t="s">
        <v>2414</v>
      </c>
      <c r="C236" s="47" t="s">
        <v>2765</v>
      </c>
      <c r="D236" s="47" t="s">
        <v>2415</v>
      </c>
      <c r="E236" s="47" t="s">
        <v>897</v>
      </c>
      <c r="F236" s="47" t="s">
        <v>314</v>
      </c>
      <c r="G236" s="47" t="s">
        <v>315</v>
      </c>
      <c r="H236" s="47" t="s">
        <v>2766</v>
      </c>
      <c r="I236" s="48">
        <v>41640</v>
      </c>
      <c r="J236" s="48">
        <v>43644</v>
      </c>
      <c r="K236" s="47" t="s">
        <v>2416</v>
      </c>
      <c r="L236" s="49">
        <v>394500</v>
      </c>
      <c r="M236" s="64">
        <v>394500</v>
      </c>
      <c r="N236" s="66">
        <v>8345935.7199999997</v>
      </c>
      <c r="O236" s="50"/>
    </row>
    <row r="237" spans="1:15" ht="75" customHeight="1" x14ac:dyDescent="0.25">
      <c r="A237" s="77">
        <v>234</v>
      </c>
      <c r="B237" s="47" t="s">
        <v>2417</v>
      </c>
      <c r="C237" s="47" t="s">
        <v>2767</v>
      </c>
      <c r="D237" s="47" t="s">
        <v>2418</v>
      </c>
      <c r="E237" s="47" t="s">
        <v>913</v>
      </c>
      <c r="F237" s="47" t="s">
        <v>2419</v>
      </c>
      <c r="G237" s="47" t="s">
        <v>2420</v>
      </c>
      <c r="H237" s="47" t="s">
        <v>2484</v>
      </c>
      <c r="I237" s="48">
        <v>41640</v>
      </c>
      <c r="J237" s="48">
        <v>43646</v>
      </c>
      <c r="K237" s="47" t="s">
        <v>2421</v>
      </c>
      <c r="L237" s="49">
        <v>489500</v>
      </c>
      <c r="M237" s="64">
        <v>489500</v>
      </c>
      <c r="N237" s="66">
        <v>10805534.640000001</v>
      </c>
      <c r="O237" s="50"/>
    </row>
    <row r="238" spans="1:15" ht="67.5" x14ac:dyDescent="0.25">
      <c r="A238" s="77">
        <v>235</v>
      </c>
      <c r="B238" s="47" t="s">
        <v>2768</v>
      </c>
      <c r="C238" s="47" t="s">
        <v>2769</v>
      </c>
      <c r="D238" s="47" t="s">
        <v>996</v>
      </c>
      <c r="E238" s="47" t="s">
        <v>921</v>
      </c>
      <c r="F238" s="47" t="s">
        <v>221</v>
      </c>
      <c r="G238" s="47" t="s">
        <v>222</v>
      </c>
      <c r="H238" s="47" t="s">
        <v>223</v>
      </c>
      <c r="I238" s="48">
        <v>41640</v>
      </c>
      <c r="J238" s="48">
        <v>43646</v>
      </c>
      <c r="K238" s="47" t="s">
        <v>2770</v>
      </c>
      <c r="L238" s="49">
        <v>272500</v>
      </c>
      <c r="M238" s="64">
        <v>272500</v>
      </c>
      <c r="N238" s="66">
        <v>6927939.3899999997</v>
      </c>
      <c r="O238" s="50"/>
    </row>
    <row r="239" spans="1:15" ht="81.75" customHeight="1" x14ac:dyDescent="0.25">
      <c r="A239" s="77">
        <v>236</v>
      </c>
      <c r="B239" s="47" t="s">
        <v>2422</v>
      </c>
      <c r="C239" s="47" t="s">
        <v>2771</v>
      </c>
      <c r="D239" s="47" t="s">
        <v>2423</v>
      </c>
      <c r="E239" s="47" t="s">
        <v>910</v>
      </c>
      <c r="F239" s="47" t="s">
        <v>2424</v>
      </c>
      <c r="G239" s="47" t="s">
        <v>2425</v>
      </c>
      <c r="H239" s="47" t="s">
        <v>2485</v>
      </c>
      <c r="I239" s="48">
        <v>41640</v>
      </c>
      <c r="J239" s="48">
        <v>43646</v>
      </c>
      <c r="K239" s="47" t="s">
        <v>2426</v>
      </c>
      <c r="L239" s="49">
        <v>199900</v>
      </c>
      <c r="M239" s="64">
        <v>199900</v>
      </c>
      <c r="N239" s="66">
        <v>4278775</v>
      </c>
      <c r="O239" s="50"/>
    </row>
    <row r="240" spans="1:15" ht="67.5" x14ac:dyDescent="0.25">
      <c r="A240" s="77">
        <v>237</v>
      </c>
      <c r="B240" s="47" t="s">
        <v>2772</v>
      </c>
      <c r="C240" s="47" t="s">
        <v>2773</v>
      </c>
      <c r="D240" s="47" t="s">
        <v>993</v>
      </c>
      <c r="E240" s="47" t="s">
        <v>929</v>
      </c>
      <c r="F240" s="47" t="s">
        <v>211</v>
      </c>
      <c r="G240" s="47" t="s">
        <v>212</v>
      </c>
      <c r="H240" s="47" t="s">
        <v>213</v>
      </c>
      <c r="I240" s="48">
        <v>41640</v>
      </c>
      <c r="J240" s="48">
        <v>43646</v>
      </c>
      <c r="K240" s="47" t="s">
        <v>2774</v>
      </c>
      <c r="L240" s="49">
        <v>434000</v>
      </c>
      <c r="M240" s="64">
        <v>434000</v>
      </c>
      <c r="N240" s="66">
        <v>2992000</v>
      </c>
      <c r="O240" s="50"/>
    </row>
    <row r="241" spans="1:15" ht="67.5" customHeight="1" x14ac:dyDescent="0.25">
      <c r="A241" s="77">
        <v>238</v>
      </c>
      <c r="B241" s="47" t="s">
        <v>2427</v>
      </c>
      <c r="C241" s="47" t="s">
        <v>2775</v>
      </c>
      <c r="D241" s="47" t="s">
        <v>1670</v>
      </c>
      <c r="E241" s="47" t="s">
        <v>910</v>
      </c>
      <c r="F241" s="47" t="s">
        <v>1671</v>
      </c>
      <c r="G241" s="47" t="s">
        <v>1672</v>
      </c>
      <c r="H241" s="47" t="s">
        <v>1673</v>
      </c>
      <c r="I241" s="48">
        <v>41640</v>
      </c>
      <c r="J241" s="48">
        <v>43646</v>
      </c>
      <c r="K241" s="47" t="s">
        <v>2428</v>
      </c>
      <c r="L241" s="49">
        <v>466948</v>
      </c>
      <c r="M241" s="64">
        <v>466948</v>
      </c>
      <c r="N241" s="66">
        <v>11377714.939999999</v>
      </c>
      <c r="O241" s="50"/>
    </row>
    <row r="242" spans="1:15" ht="93.75" customHeight="1" x14ac:dyDescent="0.25">
      <c r="A242" s="77">
        <v>239</v>
      </c>
      <c r="B242" s="47" t="s">
        <v>2776</v>
      </c>
      <c r="C242" s="47" t="s">
        <v>2777</v>
      </c>
      <c r="D242" s="47" t="s">
        <v>2778</v>
      </c>
      <c r="E242" s="47" t="s">
        <v>929</v>
      </c>
      <c r="F242" s="47" t="s">
        <v>288</v>
      </c>
      <c r="G242" s="47" t="s">
        <v>360</v>
      </c>
      <c r="H242" s="47" t="s">
        <v>2779</v>
      </c>
      <c r="I242" s="48">
        <v>41640</v>
      </c>
      <c r="J242" s="48">
        <v>43646</v>
      </c>
      <c r="K242" s="47" t="s">
        <v>2780</v>
      </c>
      <c r="L242" s="49">
        <v>340000</v>
      </c>
      <c r="M242" s="64">
        <v>340000</v>
      </c>
      <c r="N242" s="66">
        <v>11757676.91</v>
      </c>
      <c r="O242" s="50"/>
    </row>
    <row r="243" spans="1:15" ht="45" x14ac:dyDescent="0.25">
      <c r="A243" s="77">
        <v>240</v>
      </c>
      <c r="B243" s="47" t="s">
        <v>2781</v>
      </c>
      <c r="C243" s="47" t="s">
        <v>2782</v>
      </c>
      <c r="D243" s="47" t="s">
        <v>2783</v>
      </c>
      <c r="E243" s="47" t="s">
        <v>910</v>
      </c>
      <c r="F243" s="47" t="s">
        <v>2784</v>
      </c>
      <c r="G243" s="47" t="s">
        <v>2785</v>
      </c>
      <c r="H243" s="47" t="s">
        <v>2786</v>
      </c>
      <c r="I243" s="48">
        <v>41640</v>
      </c>
      <c r="J243" s="48">
        <v>43646</v>
      </c>
      <c r="K243" s="47" t="s">
        <v>2787</v>
      </c>
      <c r="L243" s="49">
        <v>400080</v>
      </c>
      <c r="M243" s="64">
        <v>400080</v>
      </c>
      <c r="N243" s="66">
        <v>3740930.98</v>
      </c>
      <c r="O243" s="50"/>
    </row>
    <row r="244" spans="1:15" ht="101.25" x14ac:dyDescent="0.25">
      <c r="A244" s="77">
        <v>241</v>
      </c>
      <c r="B244" s="47" t="s">
        <v>2788</v>
      </c>
      <c r="C244" s="47" t="s">
        <v>2789</v>
      </c>
      <c r="D244" s="47" t="s">
        <v>1458</v>
      </c>
      <c r="E244" s="47" t="s">
        <v>950</v>
      </c>
      <c r="F244" s="47" t="s">
        <v>511</v>
      </c>
      <c r="G244" s="47" t="s">
        <v>512</v>
      </c>
      <c r="H244" s="47" t="s">
        <v>1459</v>
      </c>
      <c r="I244" s="48">
        <v>41640</v>
      </c>
      <c r="J244" s="48">
        <v>43585</v>
      </c>
      <c r="K244" s="47" t="s">
        <v>2790</v>
      </c>
      <c r="L244" s="49">
        <v>368000</v>
      </c>
      <c r="M244" s="64">
        <v>368000</v>
      </c>
      <c r="N244" s="66">
        <v>12305069.199999999</v>
      </c>
      <c r="O244" s="50"/>
    </row>
    <row r="245" spans="1:15" ht="85.5" customHeight="1" x14ac:dyDescent="0.25">
      <c r="A245" s="77">
        <v>242</v>
      </c>
      <c r="B245" s="47" t="s">
        <v>2791</v>
      </c>
      <c r="C245" s="47" t="s">
        <v>2792</v>
      </c>
      <c r="D245" s="47" t="s">
        <v>2793</v>
      </c>
      <c r="E245" s="47" t="s">
        <v>921</v>
      </c>
      <c r="F245" s="47" t="s">
        <v>2794</v>
      </c>
      <c r="G245" s="47" t="s">
        <v>2795</v>
      </c>
      <c r="H245" s="47" t="s">
        <v>2796</v>
      </c>
      <c r="I245" s="48">
        <v>41640</v>
      </c>
      <c r="J245" s="48">
        <v>43599</v>
      </c>
      <c r="K245" s="47" t="s">
        <v>2797</v>
      </c>
      <c r="L245" s="49">
        <v>413200</v>
      </c>
      <c r="M245" s="64">
        <v>413200</v>
      </c>
      <c r="N245" s="66">
        <v>12188652.609999999</v>
      </c>
      <c r="O245" s="50"/>
    </row>
    <row r="246" spans="1:15" ht="82.5" customHeight="1" x14ac:dyDescent="0.25">
      <c r="A246" s="77">
        <v>243</v>
      </c>
      <c r="B246" s="47" t="s">
        <v>2798</v>
      </c>
      <c r="C246" s="47" t="s">
        <v>2799</v>
      </c>
      <c r="D246" s="47" t="s">
        <v>2800</v>
      </c>
      <c r="E246" s="47" t="s">
        <v>931</v>
      </c>
      <c r="F246" s="47" t="s">
        <v>2801</v>
      </c>
      <c r="G246" s="47" t="s">
        <v>2802</v>
      </c>
      <c r="H246" s="47" t="s">
        <v>2803</v>
      </c>
      <c r="I246" s="48">
        <v>41640</v>
      </c>
      <c r="J246" s="48">
        <v>43646</v>
      </c>
      <c r="K246" s="47" t="s">
        <v>2804</v>
      </c>
      <c r="L246" s="49">
        <v>484500</v>
      </c>
      <c r="M246" s="64">
        <v>484500</v>
      </c>
      <c r="N246" s="66">
        <v>12750000</v>
      </c>
      <c r="O246" s="50"/>
    </row>
    <row r="247" spans="1:15" ht="62.25" customHeight="1" x14ac:dyDescent="0.25">
      <c r="A247" s="77">
        <v>244</v>
      </c>
      <c r="B247" s="47" t="s">
        <v>2805</v>
      </c>
      <c r="C247" s="47" t="s">
        <v>2806</v>
      </c>
      <c r="D247" s="47" t="s">
        <v>2807</v>
      </c>
      <c r="E247" s="47" t="s">
        <v>921</v>
      </c>
      <c r="F247" s="47" t="s">
        <v>2808</v>
      </c>
      <c r="G247" s="47" t="s">
        <v>2809</v>
      </c>
      <c r="H247" s="47" t="s">
        <v>2810</v>
      </c>
      <c r="I247" s="48">
        <v>41640</v>
      </c>
      <c r="J247" s="48">
        <v>43646</v>
      </c>
      <c r="K247" s="47" t="s">
        <v>2811</v>
      </c>
      <c r="L247" s="49">
        <v>347500</v>
      </c>
      <c r="M247" s="64">
        <v>347500</v>
      </c>
      <c r="N247" s="66">
        <v>12750000</v>
      </c>
      <c r="O247" s="50"/>
    </row>
    <row r="248" spans="1:15" ht="79.5" customHeight="1" x14ac:dyDescent="0.25">
      <c r="A248" s="77">
        <v>245</v>
      </c>
      <c r="B248" s="47" t="s">
        <v>2429</v>
      </c>
      <c r="C248" s="47" t="s">
        <v>2812</v>
      </c>
      <c r="D248" s="47" t="s">
        <v>2430</v>
      </c>
      <c r="E248" s="47" t="s">
        <v>929</v>
      </c>
      <c r="F248" s="47" t="s">
        <v>498</v>
      </c>
      <c r="G248" s="47" t="s">
        <v>499</v>
      </c>
      <c r="H248" s="47" t="s">
        <v>2486</v>
      </c>
      <c r="I248" s="48">
        <v>41640</v>
      </c>
      <c r="J248" s="48">
        <v>43646</v>
      </c>
      <c r="K248" s="47" t="s">
        <v>2813</v>
      </c>
      <c r="L248" s="49">
        <v>470000</v>
      </c>
      <c r="M248" s="64">
        <v>470000</v>
      </c>
      <c r="N248" s="65">
        <v>1120280</v>
      </c>
      <c r="O248" s="50"/>
    </row>
    <row r="249" spans="1:15" ht="90" x14ac:dyDescent="0.25">
      <c r="A249" s="77">
        <v>246</v>
      </c>
      <c r="B249" s="47" t="s">
        <v>2431</v>
      </c>
      <c r="C249" s="47" t="s">
        <v>2814</v>
      </c>
      <c r="D249" s="47" t="s">
        <v>2432</v>
      </c>
      <c r="E249" s="47" t="s">
        <v>973</v>
      </c>
      <c r="F249" s="47" t="s">
        <v>164</v>
      </c>
      <c r="G249" s="47" t="s">
        <v>2433</v>
      </c>
      <c r="H249" s="47" t="s">
        <v>2487</v>
      </c>
      <c r="I249" s="48">
        <v>41640</v>
      </c>
      <c r="J249" s="48">
        <v>43646</v>
      </c>
      <c r="K249" s="47" t="s">
        <v>2434</v>
      </c>
      <c r="L249" s="49">
        <v>442000</v>
      </c>
      <c r="M249" s="64">
        <v>442000</v>
      </c>
      <c r="N249" s="65">
        <v>4697773.08</v>
      </c>
      <c r="O249" s="50"/>
    </row>
    <row r="250" spans="1:15" ht="93" customHeight="1" x14ac:dyDescent="0.25">
      <c r="A250" s="77">
        <v>247</v>
      </c>
      <c r="B250" s="47" t="s">
        <v>2815</v>
      </c>
      <c r="C250" s="47" t="s">
        <v>2816</v>
      </c>
      <c r="D250" s="47" t="s">
        <v>2817</v>
      </c>
      <c r="E250" s="47" t="s">
        <v>913</v>
      </c>
      <c r="F250" s="47" t="s">
        <v>1013</v>
      </c>
      <c r="G250" s="47" t="s">
        <v>1014</v>
      </c>
      <c r="H250" s="47" t="s">
        <v>1015</v>
      </c>
      <c r="I250" s="48">
        <v>41640</v>
      </c>
      <c r="J250" s="48">
        <v>43636</v>
      </c>
      <c r="K250" s="47" t="s">
        <v>2818</v>
      </c>
      <c r="L250" s="49">
        <v>475000</v>
      </c>
      <c r="M250" s="64">
        <v>475000</v>
      </c>
      <c r="N250" s="65">
        <v>12750000</v>
      </c>
      <c r="O250" s="50"/>
    </row>
    <row r="251" spans="1:15" ht="63.75" customHeight="1" x14ac:dyDescent="0.25">
      <c r="A251" s="77">
        <v>248</v>
      </c>
      <c r="B251" s="47" t="s">
        <v>2819</v>
      </c>
      <c r="C251" s="47" t="s">
        <v>2820</v>
      </c>
      <c r="D251" s="47" t="s">
        <v>2821</v>
      </c>
      <c r="E251" s="47" t="s">
        <v>1819</v>
      </c>
      <c r="F251" s="47" t="s">
        <v>2822</v>
      </c>
      <c r="G251" s="47" t="s">
        <v>2823</v>
      </c>
      <c r="H251" s="47" t="s">
        <v>2824</v>
      </c>
      <c r="I251" s="48">
        <v>41640</v>
      </c>
      <c r="J251" s="48">
        <v>43646</v>
      </c>
      <c r="K251" s="47" t="s">
        <v>2825</v>
      </c>
      <c r="L251" s="49">
        <v>293500</v>
      </c>
      <c r="M251" s="64">
        <v>293500</v>
      </c>
      <c r="N251" s="65">
        <v>6648106.2800000003</v>
      </c>
      <c r="O251" s="50"/>
    </row>
    <row r="252" spans="1:15" ht="108" customHeight="1" x14ac:dyDescent="0.25">
      <c r="A252" s="77">
        <v>249</v>
      </c>
      <c r="B252" s="47" t="s">
        <v>2435</v>
      </c>
      <c r="C252" s="47" t="s">
        <v>2826</v>
      </c>
      <c r="D252" s="47" t="s">
        <v>2436</v>
      </c>
      <c r="E252" s="47" t="s">
        <v>895</v>
      </c>
      <c r="F252" s="47" t="s">
        <v>516</v>
      </c>
      <c r="G252" s="47" t="s">
        <v>517</v>
      </c>
      <c r="H252" s="47" t="s">
        <v>2827</v>
      </c>
      <c r="I252" s="48">
        <v>41640</v>
      </c>
      <c r="J252" s="48">
        <v>43646</v>
      </c>
      <c r="K252" s="47" t="s">
        <v>2437</v>
      </c>
      <c r="L252" s="49">
        <v>245000</v>
      </c>
      <c r="M252" s="64">
        <v>245000</v>
      </c>
      <c r="N252" s="65">
        <v>2973123.01</v>
      </c>
      <c r="O252" s="50"/>
    </row>
    <row r="253" spans="1:15" ht="67.5" x14ac:dyDescent="0.25">
      <c r="A253" s="77">
        <v>250</v>
      </c>
      <c r="B253" s="47" t="s">
        <v>2438</v>
      </c>
      <c r="C253" s="47" t="s">
        <v>2828</v>
      </c>
      <c r="D253" s="47" t="s">
        <v>2439</v>
      </c>
      <c r="E253" s="47" t="s">
        <v>924</v>
      </c>
      <c r="F253" s="47" t="s">
        <v>2440</v>
      </c>
      <c r="G253" s="47" t="s">
        <v>2441</v>
      </c>
      <c r="H253" s="47" t="s">
        <v>2829</v>
      </c>
      <c r="I253" s="48">
        <v>41640</v>
      </c>
      <c r="J253" s="48">
        <v>43646</v>
      </c>
      <c r="K253" s="47" t="s">
        <v>2442</v>
      </c>
      <c r="L253" s="49">
        <v>187000</v>
      </c>
      <c r="M253" s="64">
        <v>187000</v>
      </c>
      <c r="N253" s="65">
        <v>10026778.68</v>
      </c>
      <c r="O253" s="50"/>
    </row>
    <row r="254" spans="1:15" ht="90" x14ac:dyDescent="0.25">
      <c r="A254" s="77">
        <v>251</v>
      </c>
      <c r="B254" s="47" t="s">
        <v>2830</v>
      </c>
      <c r="C254" s="47" t="s">
        <v>2831</v>
      </c>
      <c r="D254" s="47" t="s">
        <v>1136</v>
      </c>
      <c r="E254" s="47" t="s">
        <v>940</v>
      </c>
      <c r="F254" s="47" t="s">
        <v>1138</v>
      </c>
      <c r="G254" s="47" t="s">
        <v>1139</v>
      </c>
      <c r="H254" s="47" t="s">
        <v>1163</v>
      </c>
      <c r="I254" s="48">
        <v>41640</v>
      </c>
      <c r="J254" s="48">
        <v>43646</v>
      </c>
      <c r="K254" s="47" t="s">
        <v>2832</v>
      </c>
      <c r="L254" s="49">
        <v>458750</v>
      </c>
      <c r="M254" s="64">
        <v>458750</v>
      </c>
      <c r="N254" s="65">
        <v>915858</v>
      </c>
      <c r="O254" s="50"/>
    </row>
    <row r="255" spans="1:15" ht="87" customHeight="1" x14ac:dyDescent="0.25">
      <c r="A255" s="77">
        <v>252</v>
      </c>
      <c r="B255" s="47" t="s">
        <v>2833</v>
      </c>
      <c r="C255" s="47" t="s">
        <v>2834</v>
      </c>
      <c r="D255" s="47" t="s">
        <v>1533</v>
      </c>
      <c r="E255" s="47" t="s">
        <v>971</v>
      </c>
      <c r="F255" s="47" t="s">
        <v>1534</v>
      </c>
      <c r="G255" s="47" t="s">
        <v>1535</v>
      </c>
      <c r="H255" s="47" t="s">
        <v>1536</v>
      </c>
      <c r="I255" s="48">
        <v>41640</v>
      </c>
      <c r="J255" s="48">
        <v>43646</v>
      </c>
      <c r="K255" s="47" t="s">
        <v>2835</v>
      </c>
      <c r="L255" s="49">
        <v>385500</v>
      </c>
      <c r="M255" s="64">
        <v>385500</v>
      </c>
      <c r="N255" s="65">
        <v>1218560</v>
      </c>
      <c r="O255" s="50"/>
    </row>
    <row r="256" spans="1:15" ht="45" x14ac:dyDescent="0.25">
      <c r="A256" s="77">
        <v>253</v>
      </c>
      <c r="B256" s="47" t="s">
        <v>2443</v>
      </c>
      <c r="C256" s="47" t="s">
        <v>2836</v>
      </c>
      <c r="D256" s="47" t="s">
        <v>1646</v>
      </c>
      <c r="E256" s="47" t="s">
        <v>895</v>
      </c>
      <c r="F256" s="47" t="s">
        <v>1647</v>
      </c>
      <c r="G256" s="47" t="s">
        <v>1648</v>
      </c>
      <c r="H256" s="47" t="s">
        <v>2488</v>
      </c>
      <c r="I256" s="48">
        <v>41640</v>
      </c>
      <c r="J256" s="48">
        <v>43616</v>
      </c>
      <c r="K256" s="47" t="s">
        <v>2444</v>
      </c>
      <c r="L256" s="49">
        <v>481250</v>
      </c>
      <c r="M256" s="64">
        <v>481250</v>
      </c>
      <c r="N256" s="65">
        <v>1240250.3</v>
      </c>
      <c r="O256" s="50"/>
    </row>
    <row r="257" spans="1:15" ht="101.25" x14ac:dyDescent="0.25">
      <c r="A257" s="77">
        <v>254</v>
      </c>
      <c r="B257" s="47" t="s">
        <v>2837</v>
      </c>
      <c r="C257" s="47" t="s">
        <v>2838</v>
      </c>
      <c r="D257" s="47" t="s">
        <v>1539</v>
      </c>
      <c r="E257" s="47" t="s">
        <v>929</v>
      </c>
      <c r="F257" s="47" t="s">
        <v>405</v>
      </c>
      <c r="G257" s="47" t="s">
        <v>406</v>
      </c>
      <c r="H257" s="47" t="s">
        <v>2839</v>
      </c>
      <c r="I257" s="48">
        <v>41640</v>
      </c>
      <c r="J257" s="48">
        <v>43646</v>
      </c>
      <c r="K257" s="47" t="s">
        <v>2840</v>
      </c>
      <c r="L257" s="49">
        <v>490000</v>
      </c>
      <c r="M257" s="64">
        <v>490000</v>
      </c>
      <c r="N257" s="65">
        <v>11848965.6</v>
      </c>
      <c r="O257" s="50"/>
    </row>
    <row r="258" spans="1:15" ht="62.25" customHeight="1" x14ac:dyDescent="0.25">
      <c r="A258" s="77">
        <v>255</v>
      </c>
      <c r="B258" s="47" t="s">
        <v>2445</v>
      </c>
      <c r="C258" s="47" t="s">
        <v>2841</v>
      </c>
      <c r="D258" s="47" t="s">
        <v>2446</v>
      </c>
      <c r="E258" s="47" t="s">
        <v>931</v>
      </c>
      <c r="F258" s="47" t="s">
        <v>2447</v>
      </c>
      <c r="G258" s="47" t="s">
        <v>2448</v>
      </c>
      <c r="H258" s="47" t="s">
        <v>123</v>
      </c>
      <c r="I258" s="48">
        <v>41640</v>
      </c>
      <c r="J258" s="48">
        <v>43646</v>
      </c>
      <c r="K258" s="47" t="s">
        <v>2449</v>
      </c>
      <c r="L258" s="49">
        <v>500000</v>
      </c>
      <c r="M258" s="64">
        <v>500000</v>
      </c>
      <c r="N258" s="65">
        <v>11918280</v>
      </c>
      <c r="O258" s="50"/>
    </row>
    <row r="259" spans="1:15" ht="79.5" customHeight="1" x14ac:dyDescent="0.25">
      <c r="A259" s="77">
        <v>256</v>
      </c>
      <c r="B259" s="47" t="s">
        <v>2842</v>
      </c>
      <c r="C259" s="47" t="s">
        <v>2843</v>
      </c>
      <c r="D259" s="47" t="s">
        <v>1426</v>
      </c>
      <c r="E259" s="47" t="s">
        <v>921</v>
      </c>
      <c r="F259" s="47" t="s">
        <v>168</v>
      </c>
      <c r="G259" s="47" t="s">
        <v>254</v>
      </c>
      <c r="H259" s="47" t="s">
        <v>1165</v>
      </c>
      <c r="I259" s="48">
        <v>41640</v>
      </c>
      <c r="J259" s="48">
        <v>43646</v>
      </c>
      <c r="K259" s="47" t="s">
        <v>3179</v>
      </c>
      <c r="L259" s="49">
        <v>380070</v>
      </c>
      <c r="M259" s="64">
        <v>380070</v>
      </c>
      <c r="N259" s="65">
        <v>12531618.33</v>
      </c>
      <c r="O259" s="50"/>
    </row>
    <row r="260" spans="1:15" ht="99" customHeight="1" x14ac:dyDescent="0.25">
      <c r="A260" s="77">
        <v>257</v>
      </c>
      <c r="B260" s="47" t="s">
        <v>2450</v>
      </c>
      <c r="C260" s="47" t="s">
        <v>2844</v>
      </c>
      <c r="D260" s="47" t="s">
        <v>1737</v>
      </c>
      <c r="E260" s="47" t="s">
        <v>913</v>
      </c>
      <c r="F260" s="47" t="s">
        <v>184</v>
      </c>
      <c r="G260" s="47" t="s">
        <v>185</v>
      </c>
      <c r="H260" s="47" t="s">
        <v>186</v>
      </c>
      <c r="I260" s="48">
        <v>41640</v>
      </c>
      <c r="J260" s="48">
        <v>43585</v>
      </c>
      <c r="K260" s="47" t="s">
        <v>2451</v>
      </c>
      <c r="L260" s="49">
        <v>277950</v>
      </c>
      <c r="M260" s="64">
        <v>277950</v>
      </c>
      <c r="N260" s="65">
        <v>12257800.119999999</v>
      </c>
      <c r="O260" s="50"/>
    </row>
    <row r="261" spans="1:15" ht="78.75" x14ac:dyDescent="0.25">
      <c r="A261" s="77">
        <v>258</v>
      </c>
      <c r="B261" s="47" t="s">
        <v>2845</v>
      </c>
      <c r="C261" s="47" t="s">
        <v>2846</v>
      </c>
      <c r="D261" s="47" t="s">
        <v>1128</v>
      </c>
      <c r="E261" s="47" t="s">
        <v>940</v>
      </c>
      <c r="F261" s="47" t="s">
        <v>334</v>
      </c>
      <c r="G261" s="47" t="s">
        <v>847</v>
      </c>
      <c r="H261" s="47" t="s">
        <v>1160</v>
      </c>
      <c r="I261" s="48">
        <v>41640</v>
      </c>
      <c r="J261" s="48">
        <v>43555</v>
      </c>
      <c r="K261" s="47" t="s">
        <v>2847</v>
      </c>
      <c r="L261" s="49">
        <v>286900</v>
      </c>
      <c r="M261" s="64">
        <v>286900</v>
      </c>
      <c r="N261" s="65">
        <v>4830550</v>
      </c>
      <c r="O261" s="50"/>
    </row>
    <row r="262" spans="1:15" ht="90" x14ac:dyDescent="0.25">
      <c r="A262" s="77">
        <v>259</v>
      </c>
      <c r="B262" s="47" t="s">
        <v>2848</v>
      </c>
      <c r="C262" s="47" t="s">
        <v>2849</v>
      </c>
      <c r="D262" s="47" t="s">
        <v>2850</v>
      </c>
      <c r="E262" s="47" t="s">
        <v>895</v>
      </c>
      <c r="F262" s="47" t="s">
        <v>414</v>
      </c>
      <c r="G262" s="47" t="s">
        <v>415</v>
      </c>
      <c r="H262" s="47" t="s">
        <v>2851</v>
      </c>
      <c r="I262" s="48">
        <v>41640</v>
      </c>
      <c r="J262" s="48">
        <v>43646</v>
      </c>
      <c r="K262" s="47" t="s">
        <v>2852</v>
      </c>
      <c r="L262" s="49">
        <v>496180</v>
      </c>
      <c r="M262" s="64">
        <v>496180</v>
      </c>
      <c r="N262" s="65">
        <v>10482232.210000001</v>
      </c>
      <c r="O262" s="50"/>
    </row>
    <row r="263" spans="1:15" ht="135" x14ac:dyDescent="0.25">
      <c r="A263" s="77">
        <v>260</v>
      </c>
      <c r="B263" s="47" t="s">
        <v>2452</v>
      </c>
      <c r="C263" s="47" t="s">
        <v>2853</v>
      </c>
      <c r="D263" s="47" t="s">
        <v>2453</v>
      </c>
      <c r="E263" s="47" t="s">
        <v>929</v>
      </c>
      <c r="F263" s="47" t="s">
        <v>2454</v>
      </c>
      <c r="G263" s="47" t="s">
        <v>2455</v>
      </c>
      <c r="H263" s="47" t="s">
        <v>2490</v>
      </c>
      <c r="I263" s="48">
        <v>41640</v>
      </c>
      <c r="J263" s="48">
        <v>43616</v>
      </c>
      <c r="K263" s="47" t="s">
        <v>2456</v>
      </c>
      <c r="L263" s="49">
        <v>420000</v>
      </c>
      <c r="M263" s="64">
        <v>420000</v>
      </c>
      <c r="N263" s="65">
        <v>3668306.32</v>
      </c>
      <c r="O263" s="50"/>
    </row>
    <row r="264" spans="1:15" ht="33.75" x14ac:dyDescent="0.25">
      <c r="A264" s="77">
        <v>261</v>
      </c>
      <c r="B264" s="47" t="s">
        <v>2457</v>
      </c>
      <c r="C264" s="47" t="s">
        <v>2854</v>
      </c>
      <c r="D264" s="47" t="s">
        <v>990</v>
      </c>
      <c r="E264" s="47" t="s">
        <v>931</v>
      </c>
      <c r="F264" s="47" t="s">
        <v>198</v>
      </c>
      <c r="G264" s="47" t="s">
        <v>199</v>
      </c>
      <c r="H264" s="47" t="s">
        <v>200</v>
      </c>
      <c r="I264" s="48">
        <v>41640</v>
      </c>
      <c r="J264" s="48">
        <v>43646</v>
      </c>
      <c r="K264" s="47" t="s">
        <v>2458</v>
      </c>
      <c r="L264" s="49">
        <v>550000</v>
      </c>
      <c r="M264" s="64">
        <v>500000</v>
      </c>
      <c r="N264" s="65">
        <v>3560201.91</v>
      </c>
      <c r="O264" s="50"/>
    </row>
    <row r="265" spans="1:15" ht="63" customHeight="1" x14ac:dyDescent="0.25">
      <c r="A265" s="77">
        <v>262</v>
      </c>
      <c r="B265" s="47" t="s">
        <v>2459</v>
      </c>
      <c r="C265" s="47" t="s">
        <v>2855</v>
      </c>
      <c r="D265" s="47" t="s">
        <v>999</v>
      </c>
      <c r="E265" s="47" t="s">
        <v>913</v>
      </c>
      <c r="F265" s="47" t="s">
        <v>235</v>
      </c>
      <c r="G265" s="47" t="s">
        <v>236</v>
      </c>
      <c r="H265" s="47" t="s">
        <v>237</v>
      </c>
      <c r="I265" s="48">
        <v>41640</v>
      </c>
      <c r="J265" s="48">
        <v>43616</v>
      </c>
      <c r="K265" s="47" t="s">
        <v>2460</v>
      </c>
      <c r="L265" s="49">
        <v>394400</v>
      </c>
      <c r="M265" s="64">
        <v>394400</v>
      </c>
      <c r="N265" s="65">
        <v>5544975</v>
      </c>
      <c r="O265" s="50"/>
    </row>
    <row r="266" spans="1:15" ht="105" customHeight="1" x14ac:dyDescent="0.25">
      <c r="A266" s="77">
        <v>263</v>
      </c>
      <c r="B266" s="47" t="s">
        <v>2856</v>
      </c>
      <c r="C266" s="47" t="s">
        <v>2857</v>
      </c>
      <c r="D266" s="47" t="s">
        <v>2858</v>
      </c>
      <c r="E266" s="47" t="s">
        <v>895</v>
      </c>
      <c r="F266" s="47" t="s">
        <v>554</v>
      </c>
      <c r="G266" s="47" t="s">
        <v>555</v>
      </c>
      <c r="H266" s="47" t="s">
        <v>2859</v>
      </c>
      <c r="I266" s="48">
        <v>41640</v>
      </c>
      <c r="J266" s="48">
        <v>43616</v>
      </c>
      <c r="K266" s="47" t="s">
        <v>2860</v>
      </c>
      <c r="L266" s="49">
        <v>301600</v>
      </c>
      <c r="M266" s="64">
        <v>301600</v>
      </c>
      <c r="N266" s="65">
        <v>4371166.6500000004</v>
      </c>
      <c r="O266" s="50"/>
    </row>
    <row r="267" spans="1:15" ht="146.25" x14ac:dyDescent="0.25">
      <c r="A267" s="77">
        <v>264</v>
      </c>
      <c r="B267" s="47" t="s">
        <v>2861</v>
      </c>
      <c r="C267" s="47" t="s">
        <v>2862</v>
      </c>
      <c r="D267" s="47" t="s">
        <v>2863</v>
      </c>
      <c r="E267" s="47" t="s">
        <v>910</v>
      </c>
      <c r="F267" s="47" t="s">
        <v>647</v>
      </c>
      <c r="G267" s="47" t="s">
        <v>648</v>
      </c>
      <c r="H267" s="47" t="s">
        <v>2864</v>
      </c>
      <c r="I267" s="48">
        <v>41640</v>
      </c>
      <c r="J267" s="48">
        <v>43646</v>
      </c>
      <c r="K267" s="47" t="s">
        <v>2865</v>
      </c>
      <c r="L267" s="49">
        <v>500000</v>
      </c>
      <c r="M267" s="64">
        <v>500000</v>
      </c>
      <c r="N267" s="65">
        <v>5994033.5899999999</v>
      </c>
      <c r="O267" s="50"/>
    </row>
    <row r="268" spans="1:15" ht="126" customHeight="1" x14ac:dyDescent="0.25">
      <c r="A268" s="77">
        <v>265</v>
      </c>
      <c r="B268" s="47" t="s">
        <v>2866</v>
      </c>
      <c r="C268" s="47" t="s">
        <v>2867</v>
      </c>
      <c r="D268" s="47" t="s">
        <v>1676</v>
      </c>
      <c r="E268" s="47" t="s">
        <v>902</v>
      </c>
      <c r="F268" s="47" t="s">
        <v>1677</v>
      </c>
      <c r="G268" s="47" t="s">
        <v>1678</v>
      </c>
      <c r="H268" s="47" t="s">
        <v>1679</v>
      </c>
      <c r="I268" s="48">
        <v>41640</v>
      </c>
      <c r="J268" s="48">
        <v>43646</v>
      </c>
      <c r="K268" s="47" t="s">
        <v>2868</v>
      </c>
      <c r="L268" s="49">
        <v>477820</v>
      </c>
      <c r="M268" s="64">
        <v>477820</v>
      </c>
      <c r="N268" s="65">
        <v>5872210.8300000001</v>
      </c>
      <c r="O268" s="50"/>
    </row>
    <row r="269" spans="1:15" ht="107.25" customHeight="1" x14ac:dyDescent="0.25">
      <c r="A269" s="77">
        <v>266</v>
      </c>
      <c r="B269" s="47" t="s">
        <v>2461</v>
      </c>
      <c r="C269" s="47" t="s">
        <v>2869</v>
      </c>
      <c r="D269" s="47" t="s">
        <v>912</v>
      </c>
      <c r="E269" s="47" t="s">
        <v>913</v>
      </c>
      <c r="F269" s="47" t="s">
        <v>69</v>
      </c>
      <c r="G269" s="47" t="s">
        <v>70</v>
      </c>
      <c r="H269" s="47" t="s">
        <v>71</v>
      </c>
      <c r="I269" s="48">
        <v>41640</v>
      </c>
      <c r="J269" s="48">
        <v>43646</v>
      </c>
      <c r="K269" s="47" t="s">
        <v>2462</v>
      </c>
      <c r="L269" s="49">
        <v>362500</v>
      </c>
      <c r="M269" s="64">
        <v>362500</v>
      </c>
      <c r="N269" s="65">
        <v>4011801.81</v>
      </c>
      <c r="O269" s="50"/>
    </row>
    <row r="270" spans="1:15" ht="67.5" x14ac:dyDescent="0.25">
      <c r="A270" s="77">
        <v>267</v>
      </c>
      <c r="B270" s="47" t="s">
        <v>2870</v>
      </c>
      <c r="C270" s="47" t="s">
        <v>2871</v>
      </c>
      <c r="D270" s="47" t="s">
        <v>1563</v>
      </c>
      <c r="E270" s="47" t="s">
        <v>913</v>
      </c>
      <c r="F270" s="47" t="s">
        <v>454</v>
      </c>
      <c r="G270" s="47" t="s">
        <v>455</v>
      </c>
      <c r="H270" s="47" t="s">
        <v>1564</v>
      </c>
      <c r="I270" s="48">
        <v>41640</v>
      </c>
      <c r="J270" s="48">
        <v>43434</v>
      </c>
      <c r="K270" s="47" t="s">
        <v>2872</v>
      </c>
      <c r="L270" s="49">
        <v>378000</v>
      </c>
      <c r="M270" s="64">
        <v>378000</v>
      </c>
      <c r="N270" s="65">
        <v>6886676.21</v>
      </c>
      <c r="O270" s="50"/>
    </row>
    <row r="271" spans="1:15" ht="84.75" customHeight="1" x14ac:dyDescent="0.25">
      <c r="A271" s="77">
        <v>268</v>
      </c>
      <c r="B271" s="47" t="s">
        <v>2873</v>
      </c>
      <c r="C271" s="47" t="s">
        <v>2874</v>
      </c>
      <c r="D271" s="47" t="s">
        <v>2875</v>
      </c>
      <c r="E271" s="47" t="s">
        <v>971</v>
      </c>
      <c r="F271" s="47" t="s">
        <v>338</v>
      </c>
      <c r="G271" s="47" t="s">
        <v>493</v>
      </c>
      <c r="H271" s="47" t="s">
        <v>1209</v>
      </c>
      <c r="I271" s="48">
        <v>41640</v>
      </c>
      <c r="J271" s="48">
        <v>43646</v>
      </c>
      <c r="K271" s="47" t="s">
        <v>2876</v>
      </c>
      <c r="L271" s="49">
        <v>242500</v>
      </c>
      <c r="M271" s="64">
        <v>242500</v>
      </c>
      <c r="N271" s="65">
        <v>3800973.73</v>
      </c>
      <c r="O271" s="50"/>
    </row>
    <row r="272" spans="1:15" ht="72.75" customHeight="1" x14ac:dyDescent="0.25">
      <c r="A272" s="77">
        <v>269</v>
      </c>
      <c r="B272" s="47" t="s">
        <v>2463</v>
      </c>
      <c r="C272" s="47" t="s">
        <v>2877</v>
      </c>
      <c r="D272" s="47" t="s">
        <v>2464</v>
      </c>
      <c r="E272" s="47" t="s">
        <v>897</v>
      </c>
      <c r="F272" s="47" t="s">
        <v>2465</v>
      </c>
      <c r="G272" s="47" t="s">
        <v>2466</v>
      </c>
      <c r="H272" s="47" t="s">
        <v>2491</v>
      </c>
      <c r="I272" s="48">
        <v>41640</v>
      </c>
      <c r="J272" s="48">
        <v>43646</v>
      </c>
      <c r="K272" s="47" t="s">
        <v>2467</v>
      </c>
      <c r="L272" s="49">
        <v>399994</v>
      </c>
      <c r="M272" s="64">
        <v>399994</v>
      </c>
      <c r="N272" s="65">
        <v>7198985.9800000004</v>
      </c>
      <c r="O272" s="50"/>
    </row>
    <row r="273" spans="1:15" ht="90" x14ac:dyDescent="0.25">
      <c r="A273" s="77">
        <v>270</v>
      </c>
      <c r="B273" s="47" t="s">
        <v>2468</v>
      </c>
      <c r="C273" s="47" t="s">
        <v>2878</v>
      </c>
      <c r="D273" s="47" t="s">
        <v>997</v>
      </c>
      <c r="E273" s="47" t="s">
        <v>971</v>
      </c>
      <c r="F273" s="47" t="s">
        <v>225</v>
      </c>
      <c r="G273" s="47" t="s">
        <v>226</v>
      </c>
      <c r="H273" s="47" t="s">
        <v>227</v>
      </c>
      <c r="I273" s="48">
        <v>41640</v>
      </c>
      <c r="J273" s="48">
        <v>43646</v>
      </c>
      <c r="K273" s="47" t="s">
        <v>2469</v>
      </c>
      <c r="L273" s="49">
        <v>404500</v>
      </c>
      <c r="M273" s="64">
        <v>404500</v>
      </c>
      <c r="N273" s="65">
        <v>11960826.85</v>
      </c>
      <c r="O273" s="50"/>
    </row>
    <row r="274" spans="1:15" ht="94.5" customHeight="1" x14ac:dyDescent="0.25">
      <c r="A274" s="77">
        <v>271</v>
      </c>
      <c r="B274" s="47" t="s">
        <v>2879</v>
      </c>
      <c r="C274" s="47" t="s">
        <v>2880</v>
      </c>
      <c r="D274" s="47" t="s">
        <v>1287</v>
      </c>
      <c r="E274" s="47" t="s">
        <v>902</v>
      </c>
      <c r="F274" s="47" t="s">
        <v>283</v>
      </c>
      <c r="G274" s="47" t="s">
        <v>284</v>
      </c>
      <c r="H274" s="47" t="s">
        <v>1799</v>
      </c>
      <c r="I274" s="48">
        <v>41640</v>
      </c>
      <c r="J274" s="48">
        <v>43646</v>
      </c>
      <c r="K274" s="47" t="s">
        <v>2881</v>
      </c>
      <c r="L274" s="49">
        <v>295464.08</v>
      </c>
      <c r="M274" s="64">
        <v>295464.08</v>
      </c>
      <c r="N274" s="65">
        <v>17025254.02</v>
      </c>
      <c r="O274" s="50"/>
    </row>
    <row r="275" spans="1:15" ht="67.5" x14ac:dyDescent="0.25">
      <c r="A275" s="77">
        <v>272</v>
      </c>
      <c r="B275" s="47" t="s">
        <v>2882</v>
      </c>
      <c r="C275" s="47" t="s">
        <v>2883</v>
      </c>
      <c r="D275" s="47" t="s">
        <v>1575</v>
      </c>
      <c r="E275" s="47" t="s">
        <v>921</v>
      </c>
      <c r="F275" s="47" t="s">
        <v>250</v>
      </c>
      <c r="G275" s="47" t="s">
        <v>251</v>
      </c>
      <c r="H275" s="47" t="s">
        <v>1576</v>
      </c>
      <c r="I275" s="48">
        <v>41640</v>
      </c>
      <c r="J275" s="48">
        <v>43646</v>
      </c>
      <c r="K275" s="47" t="s">
        <v>2884</v>
      </c>
      <c r="L275" s="49">
        <v>369500</v>
      </c>
      <c r="M275" s="64">
        <v>369500</v>
      </c>
      <c r="N275" s="65">
        <v>982161.06</v>
      </c>
      <c r="O275" s="50"/>
    </row>
    <row r="276" spans="1:15" ht="79.5" customHeight="1" x14ac:dyDescent="0.25">
      <c r="A276" s="77">
        <v>273</v>
      </c>
      <c r="B276" s="47" t="s">
        <v>2885</v>
      </c>
      <c r="C276" s="47" t="s">
        <v>2886</v>
      </c>
      <c r="D276" s="47" t="s">
        <v>1559</v>
      </c>
      <c r="E276" s="47" t="s">
        <v>971</v>
      </c>
      <c r="F276" s="47" t="s">
        <v>621</v>
      </c>
      <c r="G276" s="47" t="s">
        <v>622</v>
      </c>
      <c r="H276" s="47" t="s">
        <v>1560</v>
      </c>
      <c r="I276" s="48">
        <v>41640</v>
      </c>
      <c r="J276" s="48">
        <v>43646</v>
      </c>
      <c r="K276" s="47" t="s">
        <v>2887</v>
      </c>
      <c r="L276" s="49">
        <v>390000</v>
      </c>
      <c r="M276" s="64">
        <v>390000</v>
      </c>
      <c r="N276" s="65">
        <v>2369846.7200000002</v>
      </c>
      <c r="O276" s="50"/>
    </row>
    <row r="277" spans="1:15" ht="112.5" x14ac:dyDescent="0.25">
      <c r="A277" s="77">
        <v>274</v>
      </c>
      <c r="B277" s="47" t="s">
        <v>2470</v>
      </c>
      <c r="C277" s="47" t="s">
        <v>2888</v>
      </c>
      <c r="D277" s="47" t="s">
        <v>2471</v>
      </c>
      <c r="E277" s="47" t="s">
        <v>940</v>
      </c>
      <c r="F277" s="47" t="s">
        <v>2472</v>
      </c>
      <c r="G277" s="47" t="s">
        <v>2473</v>
      </c>
      <c r="H277" s="47" t="s">
        <v>2492</v>
      </c>
      <c r="I277" s="48">
        <v>41640</v>
      </c>
      <c r="J277" s="48">
        <v>43555</v>
      </c>
      <c r="K277" s="47" t="s">
        <v>2474</v>
      </c>
      <c r="L277" s="49">
        <v>428825</v>
      </c>
      <c r="M277" s="64">
        <v>428825</v>
      </c>
      <c r="N277" s="65">
        <v>2861129.35</v>
      </c>
      <c r="O277" s="50"/>
    </row>
    <row r="278" spans="1:15" ht="157.5" x14ac:dyDescent="0.25">
      <c r="A278" s="77">
        <v>275</v>
      </c>
      <c r="B278" s="47" t="s">
        <v>2889</v>
      </c>
      <c r="C278" s="47" t="s">
        <v>2890</v>
      </c>
      <c r="D278" s="47" t="s">
        <v>2891</v>
      </c>
      <c r="E278" s="47" t="s">
        <v>902</v>
      </c>
      <c r="F278" s="47" t="s">
        <v>2892</v>
      </c>
      <c r="G278" s="47" t="s">
        <v>2893</v>
      </c>
      <c r="H278" s="47" t="s">
        <v>2894</v>
      </c>
      <c r="I278" s="48">
        <v>41640</v>
      </c>
      <c r="J278" s="48">
        <v>43646</v>
      </c>
      <c r="K278" s="47" t="s">
        <v>2895</v>
      </c>
      <c r="L278" s="49">
        <v>264782.40000000002</v>
      </c>
      <c r="M278" s="64">
        <v>264782.40000000002</v>
      </c>
      <c r="N278" s="65">
        <v>18350350.98</v>
      </c>
      <c r="O278" s="50"/>
    </row>
    <row r="279" spans="1:15" ht="67.5" x14ac:dyDescent="0.25">
      <c r="A279" s="77">
        <v>276</v>
      </c>
      <c r="B279" s="47" t="s">
        <v>2896</v>
      </c>
      <c r="C279" s="47" t="s">
        <v>2897</v>
      </c>
      <c r="D279" s="47" t="s">
        <v>1141</v>
      </c>
      <c r="E279" s="47" t="s">
        <v>934</v>
      </c>
      <c r="F279" s="47" t="s">
        <v>258</v>
      </c>
      <c r="G279" s="47" t="s">
        <v>259</v>
      </c>
      <c r="H279" s="47" t="s">
        <v>1164</v>
      </c>
      <c r="I279" s="48">
        <v>41640</v>
      </c>
      <c r="J279" s="48">
        <v>43646</v>
      </c>
      <c r="K279" s="47" t="s">
        <v>2898</v>
      </c>
      <c r="L279" s="49">
        <v>301000</v>
      </c>
      <c r="M279" s="64">
        <v>301000</v>
      </c>
      <c r="N279" s="65">
        <v>25500000</v>
      </c>
      <c r="O279" s="50"/>
    </row>
    <row r="280" spans="1:15" ht="45" x14ac:dyDescent="0.25">
      <c r="A280" s="77">
        <v>277</v>
      </c>
      <c r="B280" s="47" t="s">
        <v>2899</v>
      </c>
      <c r="C280" s="47" t="s">
        <v>2900</v>
      </c>
      <c r="D280" s="47" t="s">
        <v>1818</v>
      </c>
      <c r="E280" s="47" t="s">
        <v>1819</v>
      </c>
      <c r="F280" s="47" t="s">
        <v>348</v>
      </c>
      <c r="G280" s="47" t="s">
        <v>1820</v>
      </c>
      <c r="H280" s="47" t="s">
        <v>1821</v>
      </c>
      <c r="I280" s="48">
        <v>41640</v>
      </c>
      <c r="J280" s="48">
        <v>43646</v>
      </c>
      <c r="K280" s="47" t="s">
        <v>2901</v>
      </c>
      <c r="L280" s="49">
        <v>248560</v>
      </c>
      <c r="M280" s="64">
        <v>248560</v>
      </c>
      <c r="N280" s="65">
        <v>25051383.370000001</v>
      </c>
      <c r="O280" s="50"/>
    </row>
    <row r="281" spans="1:15" ht="202.5" x14ac:dyDescent="0.25">
      <c r="A281" s="77">
        <v>278</v>
      </c>
      <c r="B281" s="47" t="s">
        <v>2475</v>
      </c>
      <c r="C281" s="47" t="s">
        <v>2902</v>
      </c>
      <c r="D281" s="47" t="s">
        <v>1700</v>
      </c>
      <c r="E281" s="47" t="s">
        <v>973</v>
      </c>
      <c r="F281" s="47" t="s">
        <v>530</v>
      </c>
      <c r="G281" s="47" t="s">
        <v>531</v>
      </c>
      <c r="H281" s="47" t="s">
        <v>1701</v>
      </c>
      <c r="I281" s="48">
        <v>41640</v>
      </c>
      <c r="J281" s="48">
        <v>43646</v>
      </c>
      <c r="K281" s="47" t="s">
        <v>2476</v>
      </c>
      <c r="L281" s="49">
        <v>357500</v>
      </c>
      <c r="M281" s="64">
        <v>357500</v>
      </c>
      <c r="N281" s="65">
        <v>9912405.7100000009</v>
      </c>
      <c r="O281" s="50"/>
    </row>
    <row r="282" spans="1:15" ht="85.5" customHeight="1" x14ac:dyDescent="0.25">
      <c r="A282" s="77">
        <v>279</v>
      </c>
      <c r="B282" s="47" t="s">
        <v>2903</v>
      </c>
      <c r="C282" s="47" t="s">
        <v>2904</v>
      </c>
      <c r="D282" s="47" t="s">
        <v>1121</v>
      </c>
      <c r="E282" s="47" t="s">
        <v>973</v>
      </c>
      <c r="F282" s="47" t="s">
        <v>164</v>
      </c>
      <c r="G282" s="47" t="s">
        <v>1123</v>
      </c>
      <c r="H282" s="47" t="s">
        <v>1158</v>
      </c>
      <c r="I282" s="48">
        <v>41640</v>
      </c>
      <c r="J282" s="48">
        <v>43465</v>
      </c>
      <c r="K282" s="47" t="s">
        <v>2905</v>
      </c>
      <c r="L282" s="49">
        <v>284048</v>
      </c>
      <c r="M282" s="64">
        <v>284048</v>
      </c>
      <c r="N282" s="65">
        <v>6397517.7999999998</v>
      </c>
      <c r="O282" s="50"/>
    </row>
    <row r="283" spans="1:15" ht="86.25" customHeight="1" x14ac:dyDescent="0.25">
      <c r="A283" s="86">
        <v>280</v>
      </c>
      <c r="B283" s="47" t="s">
        <v>2477</v>
      </c>
      <c r="C283" s="47" t="s">
        <v>2906</v>
      </c>
      <c r="D283" s="47" t="s">
        <v>1635</v>
      </c>
      <c r="E283" s="47" t="s">
        <v>940</v>
      </c>
      <c r="F283" s="47" t="s">
        <v>598</v>
      </c>
      <c r="G283" s="47" t="s">
        <v>599</v>
      </c>
      <c r="H283" s="47" t="s">
        <v>1636</v>
      </c>
      <c r="I283" s="48">
        <v>41640</v>
      </c>
      <c r="J283" s="48">
        <v>43646</v>
      </c>
      <c r="K283" s="47" t="s">
        <v>2478</v>
      </c>
      <c r="L283" s="49">
        <v>336400</v>
      </c>
      <c r="M283" s="64">
        <v>336400</v>
      </c>
      <c r="N283" s="87">
        <v>4140646.26</v>
      </c>
      <c r="O283" s="50"/>
    </row>
    <row r="284" spans="1:15" ht="98.25" customHeight="1" x14ac:dyDescent="0.25">
      <c r="A284" s="88">
        <v>281</v>
      </c>
      <c r="B284" s="89" t="s">
        <v>2907</v>
      </c>
      <c r="C284" s="89" t="s">
        <v>2908</v>
      </c>
      <c r="D284" s="89" t="s">
        <v>2909</v>
      </c>
      <c r="E284" s="89" t="s">
        <v>934</v>
      </c>
      <c r="F284" s="89" t="s">
        <v>2910</v>
      </c>
      <c r="G284" s="89" t="s">
        <v>2911</v>
      </c>
      <c r="H284" s="89" t="s">
        <v>2912</v>
      </c>
      <c r="I284" s="90">
        <v>41640</v>
      </c>
      <c r="J284" s="90">
        <v>43646</v>
      </c>
      <c r="K284" s="89" t="s">
        <v>2913</v>
      </c>
      <c r="L284" s="91">
        <v>448000</v>
      </c>
      <c r="M284" s="91">
        <v>448000</v>
      </c>
      <c r="N284" s="91">
        <v>7435628.1900000004</v>
      </c>
    </row>
    <row r="285" spans="1:15" ht="75" customHeight="1" x14ac:dyDescent="0.25">
      <c r="A285" s="88">
        <v>282</v>
      </c>
      <c r="B285" s="89" t="s">
        <v>2479</v>
      </c>
      <c r="C285" s="89" t="s">
        <v>2914</v>
      </c>
      <c r="D285" s="89" t="s">
        <v>977</v>
      </c>
      <c r="E285" s="89" t="s">
        <v>924</v>
      </c>
      <c r="F285" s="89" t="s">
        <v>178</v>
      </c>
      <c r="G285" s="89" t="s">
        <v>179</v>
      </c>
      <c r="H285" s="89" t="s">
        <v>180</v>
      </c>
      <c r="I285" s="90">
        <v>41640</v>
      </c>
      <c r="J285" s="90">
        <v>43646</v>
      </c>
      <c r="K285" s="89" t="s">
        <v>1738</v>
      </c>
      <c r="L285" s="91">
        <v>443900</v>
      </c>
      <c r="M285" s="91">
        <v>443900</v>
      </c>
      <c r="N285" s="92">
        <v>9499209</v>
      </c>
    </row>
    <row r="286" spans="1:15" ht="75.75" customHeight="1" x14ac:dyDescent="0.25">
      <c r="A286" s="88">
        <v>283</v>
      </c>
      <c r="B286" s="89" t="s">
        <v>2915</v>
      </c>
      <c r="C286" s="89" t="s">
        <v>2916</v>
      </c>
      <c r="D286" s="89" t="s">
        <v>2917</v>
      </c>
      <c r="E286" s="89" t="s">
        <v>1819</v>
      </c>
      <c r="F286" s="89" t="s">
        <v>461</v>
      </c>
      <c r="G286" s="89" t="s">
        <v>462</v>
      </c>
      <c r="H286" s="89" t="s">
        <v>2918</v>
      </c>
      <c r="I286" s="90">
        <v>41640</v>
      </c>
      <c r="J286" s="90">
        <v>43646</v>
      </c>
      <c r="K286" s="89" t="s">
        <v>2919</v>
      </c>
      <c r="L286" s="91">
        <v>377500</v>
      </c>
      <c r="M286" s="91">
        <v>377500</v>
      </c>
      <c r="N286" s="92">
        <v>11855803.949999999</v>
      </c>
    </row>
    <row r="287" spans="1:15" ht="87.75" customHeight="1" x14ac:dyDescent="0.25">
      <c r="A287" s="88">
        <v>284</v>
      </c>
      <c r="B287" s="89" t="s">
        <v>2920</v>
      </c>
      <c r="C287" s="89" t="s">
        <v>2921</v>
      </c>
      <c r="D287" s="89" t="s">
        <v>939</v>
      </c>
      <c r="E287" s="89" t="s">
        <v>940</v>
      </c>
      <c r="F287" s="89" t="s">
        <v>105</v>
      </c>
      <c r="G287" s="89" t="s">
        <v>106</v>
      </c>
      <c r="H287" s="89" t="s">
        <v>2922</v>
      </c>
      <c r="I287" s="90">
        <v>41640</v>
      </c>
      <c r="J287" s="90">
        <v>43738</v>
      </c>
      <c r="K287" s="89" t="s">
        <v>2923</v>
      </c>
      <c r="L287" s="91">
        <v>335000</v>
      </c>
      <c r="M287" s="91">
        <v>335000</v>
      </c>
      <c r="N287" s="92">
        <v>21563400.629999999</v>
      </c>
    </row>
    <row r="288" spans="1:15" ht="80.25" customHeight="1" x14ac:dyDescent="0.25">
      <c r="A288" s="88">
        <v>285</v>
      </c>
      <c r="B288" s="89" t="s">
        <v>2480</v>
      </c>
      <c r="C288" s="89" t="s">
        <v>2924</v>
      </c>
      <c r="D288" s="89" t="s">
        <v>2481</v>
      </c>
      <c r="E288" s="89" t="s">
        <v>895</v>
      </c>
      <c r="F288" s="89" t="s">
        <v>477</v>
      </c>
      <c r="G288" s="89" t="s">
        <v>478</v>
      </c>
      <c r="H288" s="89" t="s">
        <v>2925</v>
      </c>
      <c r="I288" s="90">
        <v>41640</v>
      </c>
      <c r="J288" s="90">
        <v>43616</v>
      </c>
      <c r="K288" s="89" t="s">
        <v>2482</v>
      </c>
      <c r="L288" s="91">
        <v>433000</v>
      </c>
      <c r="M288" s="91">
        <v>433000</v>
      </c>
      <c r="N288" s="92">
        <v>19744138.059999999</v>
      </c>
    </row>
    <row r="289" spans="1:14" ht="81.75" customHeight="1" x14ac:dyDescent="0.25">
      <c r="A289" s="88">
        <v>286</v>
      </c>
      <c r="B289" s="89" t="s">
        <v>2926</v>
      </c>
      <c r="C289" s="89" t="s">
        <v>2927</v>
      </c>
      <c r="D289" s="89" t="s">
        <v>1006</v>
      </c>
      <c r="E289" s="89" t="s">
        <v>902</v>
      </c>
      <c r="F289" s="89" t="s">
        <v>1007</v>
      </c>
      <c r="G289" s="89" t="s">
        <v>1008</v>
      </c>
      <c r="H289" s="89" t="s">
        <v>1009</v>
      </c>
      <c r="I289" s="90">
        <v>41640</v>
      </c>
      <c r="J289" s="90">
        <v>43646</v>
      </c>
      <c r="K289" s="89" t="s">
        <v>2928</v>
      </c>
      <c r="L289" s="91">
        <v>460000</v>
      </c>
      <c r="M289" s="91">
        <v>440000</v>
      </c>
      <c r="N289" s="92">
        <v>10741116.34</v>
      </c>
    </row>
    <row r="290" spans="1:14" ht="67.5" x14ac:dyDescent="0.25">
      <c r="A290" s="88">
        <v>287</v>
      </c>
      <c r="B290" s="89" t="s">
        <v>2929</v>
      </c>
      <c r="C290" s="89" t="s">
        <v>2930</v>
      </c>
      <c r="D290" s="89" t="s">
        <v>894</v>
      </c>
      <c r="E290" s="89" t="s">
        <v>895</v>
      </c>
      <c r="F290" s="89" t="s">
        <v>34</v>
      </c>
      <c r="G290" s="89" t="s">
        <v>35</v>
      </c>
      <c r="H290" s="89" t="s">
        <v>36</v>
      </c>
      <c r="I290" s="90">
        <v>41640</v>
      </c>
      <c r="J290" s="90">
        <v>43646</v>
      </c>
      <c r="K290" s="89" t="s">
        <v>2931</v>
      </c>
      <c r="L290" s="91">
        <v>217000</v>
      </c>
      <c r="M290" s="91">
        <v>217000</v>
      </c>
      <c r="N290" s="92">
        <v>5528255.4800000004</v>
      </c>
    </row>
    <row r="291" spans="1:14" ht="81.75" customHeight="1" x14ac:dyDescent="0.25">
      <c r="A291" s="88">
        <v>288</v>
      </c>
      <c r="B291" s="89" t="s">
        <v>1822</v>
      </c>
      <c r="C291" s="89" t="s">
        <v>1032</v>
      </c>
      <c r="D291" s="89" t="s">
        <v>1033</v>
      </c>
      <c r="E291" s="89" t="s">
        <v>924</v>
      </c>
      <c r="F291" s="89" t="s">
        <v>726</v>
      </c>
      <c r="G291" s="89" t="s">
        <v>727</v>
      </c>
      <c r="H291" s="89" t="s">
        <v>1034</v>
      </c>
      <c r="I291" s="90">
        <v>41640</v>
      </c>
      <c r="J291" s="90">
        <v>43373</v>
      </c>
      <c r="K291" s="89" t="s">
        <v>1035</v>
      </c>
      <c r="L291" s="91">
        <v>49819130</v>
      </c>
      <c r="M291" s="91">
        <v>44426000</v>
      </c>
      <c r="N291" s="92">
        <v>10016290.289999999</v>
      </c>
    </row>
    <row r="292" spans="1:14" ht="135" customHeight="1" x14ac:dyDescent="0.25">
      <c r="A292" s="88">
        <v>289</v>
      </c>
      <c r="B292" s="89" t="s">
        <v>1823</v>
      </c>
      <c r="C292" s="89" t="s">
        <v>1824</v>
      </c>
      <c r="D292" s="89" t="s">
        <v>899</v>
      </c>
      <c r="E292" s="89" t="s">
        <v>897</v>
      </c>
      <c r="F292" s="89" t="s">
        <v>45</v>
      </c>
      <c r="G292" s="89" t="s">
        <v>46</v>
      </c>
      <c r="H292" s="89" t="s">
        <v>2497</v>
      </c>
      <c r="I292" s="90">
        <v>41640</v>
      </c>
      <c r="J292" s="90">
        <v>43496</v>
      </c>
      <c r="K292" s="89" t="s">
        <v>2932</v>
      </c>
      <c r="L292" s="91">
        <v>10748642.07</v>
      </c>
      <c r="M292" s="91">
        <v>10738642.07</v>
      </c>
      <c r="N292" s="92">
        <v>4503005.01</v>
      </c>
    </row>
    <row r="293" spans="1:14" ht="124.5" customHeight="1" x14ac:dyDescent="0.25">
      <c r="A293" s="88">
        <v>290</v>
      </c>
      <c r="B293" s="89" t="s">
        <v>1825</v>
      </c>
      <c r="C293" s="89" t="s">
        <v>1826</v>
      </c>
      <c r="D293" s="89" t="s">
        <v>1827</v>
      </c>
      <c r="E293" s="89" t="s">
        <v>924</v>
      </c>
      <c r="F293" s="89" t="s">
        <v>671</v>
      </c>
      <c r="G293" s="89" t="s">
        <v>672</v>
      </c>
      <c r="H293" s="89" t="s">
        <v>1828</v>
      </c>
      <c r="I293" s="90">
        <v>41640</v>
      </c>
      <c r="J293" s="90">
        <v>43830</v>
      </c>
      <c r="K293" s="89" t="s">
        <v>1829</v>
      </c>
      <c r="L293" s="91">
        <v>15000000</v>
      </c>
      <c r="M293" s="91">
        <v>15000000</v>
      </c>
      <c r="N293" s="92">
        <v>10883061.789999999</v>
      </c>
    </row>
    <row r="294" spans="1:14" ht="270" x14ac:dyDescent="0.25">
      <c r="A294" s="88">
        <v>291</v>
      </c>
      <c r="B294" s="89" t="s">
        <v>1830</v>
      </c>
      <c r="C294" s="89" t="s">
        <v>1831</v>
      </c>
      <c r="D294" s="89" t="s">
        <v>1141</v>
      </c>
      <c r="E294" s="89" t="s">
        <v>934</v>
      </c>
      <c r="F294" s="89" t="s">
        <v>258</v>
      </c>
      <c r="G294" s="89" t="s">
        <v>259</v>
      </c>
      <c r="H294" s="89" t="s">
        <v>1164</v>
      </c>
      <c r="I294" s="90">
        <v>41640</v>
      </c>
      <c r="J294" s="90">
        <v>43312</v>
      </c>
      <c r="K294" s="89" t="s">
        <v>2933</v>
      </c>
      <c r="L294" s="91">
        <v>2710344</v>
      </c>
      <c r="M294" s="91">
        <v>2707884</v>
      </c>
      <c r="N294" s="92">
        <v>24541880.949999999</v>
      </c>
    </row>
    <row r="295" spans="1:14" ht="180" x14ac:dyDescent="0.25">
      <c r="A295" s="88">
        <v>292</v>
      </c>
      <c r="B295" s="89" t="s">
        <v>1296</v>
      </c>
      <c r="C295" s="89" t="s">
        <v>1297</v>
      </c>
      <c r="D295" s="89" t="s">
        <v>1298</v>
      </c>
      <c r="E295" s="89" t="s">
        <v>910</v>
      </c>
      <c r="F295" s="89" t="s">
        <v>73</v>
      </c>
      <c r="G295" s="89" t="s">
        <v>676</v>
      </c>
      <c r="H295" s="89" t="s">
        <v>1327</v>
      </c>
      <c r="I295" s="90">
        <v>41640</v>
      </c>
      <c r="J295" s="90">
        <v>43891</v>
      </c>
      <c r="K295" s="89" t="s">
        <v>2934</v>
      </c>
      <c r="L295" s="91">
        <v>10432419.65</v>
      </c>
      <c r="M295" s="91">
        <v>10432419.65</v>
      </c>
      <c r="N295" s="92">
        <v>7460110</v>
      </c>
    </row>
    <row r="296" spans="1:14" ht="56.25" x14ac:dyDescent="0.25">
      <c r="A296" s="88">
        <v>293</v>
      </c>
      <c r="B296" s="89" t="s">
        <v>1299</v>
      </c>
      <c r="C296" s="89" t="s">
        <v>1300</v>
      </c>
      <c r="D296" s="89" t="s">
        <v>1301</v>
      </c>
      <c r="E296" s="89" t="s">
        <v>973</v>
      </c>
      <c r="F296" s="89" t="s">
        <v>164</v>
      </c>
      <c r="G296" s="89" t="s">
        <v>839</v>
      </c>
      <c r="H296" s="89" t="s">
        <v>1328</v>
      </c>
      <c r="I296" s="90">
        <v>41640</v>
      </c>
      <c r="J296" s="90">
        <v>43465</v>
      </c>
      <c r="K296" s="89" t="s">
        <v>1330</v>
      </c>
      <c r="L296" s="91">
        <v>14667621.279999999</v>
      </c>
      <c r="M296" s="91">
        <v>12712393.699999999</v>
      </c>
      <c r="N296" s="92">
        <v>9108037.9000000004</v>
      </c>
    </row>
    <row r="297" spans="1:14" ht="123.75" x14ac:dyDescent="0.25">
      <c r="A297" s="88">
        <v>294</v>
      </c>
      <c r="B297" s="89" t="s">
        <v>1832</v>
      </c>
      <c r="C297" s="89" t="s">
        <v>1833</v>
      </c>
      <c r="D297" s="89" t="s">
        <v>1201</v>
      </c>
      <c r="E297" s="89" t="s">
        <v>921</v>
      </c>
      <c r="F297" s="89" t="s">
        <v>168</v>
      </c>
      <c r="G297" s="89" t="s">
        <v>826</v>
      </c>
      <c r="H297" s="89" t="s">
        <v>1202</v>
      </c>
      <c r="I297" s="90">
        <v>41640</v>
      </c>
      <c r="J297" s="90">
        <v>43861</v>
      </c>
      <c r="K297" s="89" t="s">
        <v>2935</v>
      </c>
      <c r="L297" s="91">
        <v>8150516.9299999997</v>
      </c>
      <c r="M297" s="91">
        <v>8150516.9299999997</v>
      </c>
      <c r="N297" s="92">
        <v>23063757.07</v>
      </c>
    </row>
    <row r="298" spans="1:14" ht="101.25" x14ac:dyDescent="0.25">
      <c r="A298" s="88">
        <v>295</v>
      </c>
      <c r="B298" s="89" t="s">
        <v>1834</v>
      </c>
      <c r="C298" s="89" t="s">
        <v>1835</v>
      </c>
      <c r="D298" s="89" t="s">
        <v>1836</v>
      </c>
      <c r="E298" s="89" t="s">
        <v>931</v>
      </c>
      <c r="F298" s="89" t="s">
        <v>152</v>
      </c>
      <c r="G298" s="89" t="s">
        <v>1837</v>
      </c>
      <c r="H298" s="89" t="s">
        <v>1838</v>
      </c>
      <c r="I298" s="90">
        <v>41640</v>
      </c>
      <c r="J298" s="90">
        <v>43282</v>
      </c>
      <c r="K298" s="89" t="s">
        <v>2936</v>
      </c>
      <c r="L298" s="91">
        <v>6671500</v>
      </c>
      <c r="M298" s="91">
        <v>5033852.95</v>
      </c>
      <c r="N298" s="92">
        <v>14207770.85</v>
      </c>
    </row>
    <row r="299" spans="1:14" ht="158.25" customHeight="1" x14ac:dyDescent="0.25">
      <c r="A299" s="88">
        <v>296</v>
      </c>
      <c r="B299" s="89" t="s">
        <v>1839</v>
      </c>
      <c r="C299" s="89" t="s">
        <v>1840</v>
      </c>
      <c r="D299" s="89" t="s">
        <v>1836</v>
      </c>
      <c r="E299" s="89" t="s">
        <v>931</v>
      </c>
      <c r="F299" s="89" t="s">
        <v>152</v>
      </c>
      <c r="G299" s="89" t="s">
        <v>1837</v>
      </c>
      <c r="H299" s="89" t="s">
        <v>1838</v>
      </c>
      <c r="I299" s="90">
        <v>41640</v>
      </c>
      <c r="J299" s="90">
        <v>43281</v>
      </c>
      <c r="K299" s="89" t="s">
        <v>1841</v>
      </c>
      <c r="L299" s="91">
        <v>3540000</v>
      </c>
      <c r="M299" s="91">
        <v>3520000</v>
      </c>
      <c r="N299" s="92">
        <v>23638019.350000001</v>
      </c>
    </row>
    <row r="300" spans="1:14" ht="56.25" x14ac:dyDescent="0.25">
      <c r="A300" s="88">
        <v>297</v>
      </c>
      <c r="B300" s="89" t="s">
        <v>1842</v>
      </c>
      <c r="C300" s="89" t="s">
        <v>1843</v>
      </c>
      <c r="D300" s="89" t="s">
        <v>1191</v>
      </c>
      <c r="E300" s="89" t="s">
        <v>913</v>
      </c>
      <c r="F300" s="89" t="s">
        <v>238</v>
      </c>
      <c r="G300" s="89" t="s">
        <v>344</v>
      </c>
      <c r="H300" s="89" t="s">
        <v>1192</v>
      </c>
      <c r="I300" s="90">
        <v>41640</v>
      </c>
      <c r="J300" s="90">
        <v>43677</v>
      </c>
      <c r="K300" s="89" t="s">
        <v>1844</v>
      </c>
      <c r="L300" s="91">
        <v>13385547</v>
      </c>
      <c r="M300" s="91">
        <v>13365297</v>
      </c>
      <c r="N300" s="92">
        <v>25211285.199999999</v>
      </c>
    </row>
    <row r="301" spans="1:14" ht="194.25" customHeight="1" x14ac:dyDescent="0.25">
      <c r="A301" s="88">
        <v>298</v>
      </c>
      <c r="B301" s="89" t="s">
        <v>1845</v>
      </c>
      <c r="C301" s="89" t="s">
        <v>1846</v>
      </c>
      <c r="D301" s="89" t="s">
        <v>1847</v>
      </c>
      <c r="E301" s="89" t="s">
        <v>913</v>
      </c>
      <c r="F301" s="89" t="s">
        <v>238</v>
      </c>
      <c r="G301" s="89" t="s">
        <v>855</v>
      </c>
      <c r="H301" s="89" t="s">
        <v>1848</v>
      </c>
      <c r="I301" s="90">
        <v>41640</v>
      </c>
      <c r="J301" s="90">
        <v>43769</v>
      </c>
      <c r="K301" s="89" t="s">
        <v>2937</v>
      </c>
      <c r="L301" s="91">
        <v>13832561.07</v>
      </c>
      <c r="M301" s="91">
        <v>13832561.07</v>
      </c>
      <c r="N301" s="92">
        <v>10223101.439999999</v>
      </c>
    </row>
    <row r="302" spans="1:14" ht="135" x14ac:dyDescent="0.25">
      <c r="A302" s="88">
        <v>299</v>
      </c>
      <c r="B302" s="89" t="s">
        <v>1849</v>
      </c>
      <c r="C302" s="89" t="s">
        <v>1850</v>
      </c>
      <c r="D302" s="89" t="s">
        <v>1287</v>
      </c>
      <c r="E302" s="89" t="s">
        <v>902</v>
      </c>
      <c r="F302" s="89" t="s">
        <v>283</v>
      </c>
      <c r="G302" s="89" t="s">
        <v>284</v>
      </c>
      <c r="H302" s="89" t="s">
        <v>1799</v>
      </c>
      <c r="I302" s="90">
        <v>41640</v>
      </c>
      <c r="J302" s="90">
        <v>43373</v>
      </c>
      <c r="K302" s="89" t="s">
        <v>2938</v>
      </c>
      <c r="L302" s="91">
        <v>4434782.97</v>
      </c>
      <c r="M302" s="91">
        <v>4251336.42</v>
      </c>
      <c r="N302" s="92">
        <v>8994480</v>
      </c>
    </row>
    <row r="303" spans="1:14" ht="67.5" x14ac:dyDescent="0.25">
      <c r="A303" s="88">
        <v>300</v>
      </c>
      <c r="B303" s="89" t="s">
        <v>1851</v>
      </c>
      <c r="C303" s="89" t="s">
        <v>1852</v>
      </c>
      <c r="D303" s="89" t="s">
        <v>2939</v>
      </c>
      <c r="E303" s="89" t="s">
        <v>921</v>
      </c>
      <c r="F303" s="89" t="s">
        <v>168</v>
      </c>
      <c r="G303" s="89" t="s">
        <v>741</v>
      </c>
      <c r="H303" s="89" t="s">
        <v>1418</v>
      </c>
      <c r="I303" s="90">
        <v>41640</v>
      </c>
      <c r="J303" s="90">
        <v>43555</v>
      </c>
      <c r="K303" s="89" t="s">
        <v>1853</v>
      </c>
      <c r="L303" s="91">
        <v>14477782</v>
      </c>
      <c r="M303" s="91">
        <v>14476552</v>
      </c>
      <c r="N303" s="92">
        <v>6328426.1100000003</v>
      </c>
    </row>
    <row r="304" spans="1:14" ht="45" x14ac:dyDescent="0.25">
      <c r="A304" s="88">
        <v>301</v>
      </c>
      <c r="B304" s="89" t="s">
        <v>1854</v>
      </c>
      <c r="C304" s="89" t="s">
        <v>1855</v>
      </c>
      <c r="D304" s="89" t="s">
        <v>1024</v>
      </c>
      <c r="E304" s="89" t="s">
        <v>895</v>
      </c>
      <c r="F304" s="89" t="s">
        <v>128</v>
      </c>
      <c r="G304" s="89" t="s">
        <v>347</v>
      </c>
      <c r="H304" s="89" t="s">
        <v>1025</v>
      </c>
      <c r="I304" s="90">
        <v>41640</v>
      </c>
      <c r="J304" s="90">
        <v>43646</v>
      </c>
      <c r="K304" s="89" t="s">
        <v>1856</v>
      </c>
      <c r="L304" s="91">
        <v>14440000</v>
      </c>
      <c r="M304" s="91">
        <v>14339591.310000001</v>
      </c>
      <c r="N304" s="92">
        <v>15597560.279999999</v>
      </c>
    </row>
    <row r="305" spans="1:14" ht="101.25" x14ac:dyDescent="0.25">
      <c r="A305" s="88">
        <v>302</v>
      </c>
      <c r="B305" s="89" t="s">
        <v>1302</v>
      </c>
      <c r="C305" s="89" t="s">
        <v>1303</v>
      </c>
      <c r="D305" s="89" t="s">
        <v>1304</v>
      </c>
      <c r="E305" s="89" t="s">
        <v>973</v>
      </c>
      <c r="F305" s="89" t="s">
        <v>164</v>
      </c>
      <c r="G305" s="89" t="s">
        <v>376</v>
      </c>
      <c r="H305" s="89" t="s">
        <v>1337</v>
      </c>
      <c r="I305" s="90">
        <v>41640</v>
      </c>
      <c r="J305" s="90">
        <v>43465</v>
      </c>
      <c r="K305" s="89" t="s">
        <v>1331</v>
      </c>
      <c r="L305" s="91">
        <v>16826832.870000001</v>
      </c>
      <c r="M305" s="91">
        <v>15000000</v>
      </c>
      <c r="N305" s="92">
        <v>4336535.5599999996</v>
      </c>
    </row>
    <row r="306" spans="1:14" ht="90" x14ac:dyDescent="0.25">
      <c r="A306" s="88">
        <v>303</v>
      </c>
      <c r="B306" s="89" t="s">
        <v>1857</v>
      </c>
      <c r="C306" s="89" t="s">
        <v>1858</v>
      </c>
      <c r="D306" s="89" t="s">
        <v>1024</v>
      </c>
      <c r="E306" s="89" t="s">
        <v>895</v>
      </c>
      <c r="F306" s="89" t="s">
        <v>128</v>
      </c>
      <c r="G306" s="89" t="s">
        <v>347</v>
      </c>
      <c r="H306" s="89" t="s">
        <v>1025</v>
      </c>
      <c r="I306" s="90">
        <v>41640</v>
      </c>
      <c r="J306" s="90">
        <v>43921</v>
      </c>
      <c r="K306" s="89" t="s">
        <v>1859</v>
      </c>
      <c r="L306" s="91">
        <v>15000000</v>
      </c>
      <c r="M306" s="91">
        <v>15000000</v>
      </c>
      <c r="N306" s="92">
        <v>7632010.04</v>
      </c>
    </row>
    <row r="307" spans="1:14" ht="102.75" customHeight="1" x14ac:dyDescent="0.25">
      <c r="A307" s="88">
        <v>304</v>
      </c>
      <c r="B307" s="89" t="s">
        <v>1860</v>
      </c>
      <c r="C307" s="89" t="s">
        <v>1861</v>
      </c>
      <c r="D307" s="89" t="s">
        <v>1153</v>
      </c>
      <c r="E307" s="89" t="s">
        <v>910</v>
      </c>
      <c r="F307" s="89" t="s">
        <v>73</v>
      </c>
      <c r="G307" s="89" t="s">
        <v>328</v>
      </c>
      <c r="H307" s="89" t="s">
        <v>1168</v>
      </c>
      <c r="I307" s="90">
        <v>41640</v>
      </c>
      <c r="J307" s="90">
        <v>43312</v>
      </c>
      <c r="K307" s="89" t="s">
        <v>1862</v>
      </c>
      <c r="L307" s="91">
        <v>1400350</v>
      </c>
      <c r="M307" s="91">
        <v>1400350</v>
      </c>
      <c r="N307" s="92">
        <v>16826430</v>
      </c>
    </row>
    <row r="308" spans="1:14" ht="147" customHeight="1" x14ac:dyDescent="0.25">
      <c r="A308" s="88">
        <v>305</v>
      </c>
      <c r="B308" s="89" t="s">
        <v>1863</v>
      </c>
      <c r="C308" s="89" t="s">
        <v>1864</v>
      </c>
      <c r="D308" s="89" t="s">
        <v>1211</v>
      </c>
      <c r="E308" s="89" t="s">
        <v>924</v>
      </c>
      <c r="F308" s="89" t="s">
        <v>885</v>
      </c>
      <c r="G308" s="89" t="s">
        <v>1212</v>
      </c>
      <c r="H308" s="89" t="s">
        <v>1213</v>
      </c>
      <c r="I308" s="90">
        <v>41640</v>
      </c>
      <c r="J308" s="90">
        <v>43343</v>
      </c>
      <c r="K308" s="89" t="s">
        <v>1865</v>
      </c>
      <c r="L308" s="91">
        <v>5549889.96</v>
      </c>
      <c r="M308" s="91">
        <v>5526791.8600000003</v>
      </c>
      <c r="N308" s="92">
        <v>25161533.829999998</v>
      </c>
    </row>
    <row r="309" spans="1:14" ht="78.75" x14ac:dyDescent="0.25">
      <c r="A309" s="88">
        <v>306</v>
      </c>
      <c r="B309" s="89" t="s">
        <v>1866</v>
      </c>
      <c r="C309" s="89" t="s">
        <v>1867</v>
      </c>
      <c r="D309" s="89" t="s">
        <v>1126</v>
      </c>
      <c r="E309" s="89" t="s">
        <v>897</v>
      </c>
      <c r="F309" s="89" t="s">
        <v>45</v>
      </c>
      <c r="G309" s="89" t="s">
        <v>331</v>
      </c>
      <c r="H309" s="89" t="s">
        <v>1159</v>
      </c>
      <c r="I309" s="90">
        <v>41640</v>
      </c>
      <c r="J309" s="90">
        <v>43646</v>
      </c>
      <c r="K309" s="89" t="s">
        <v>1868</v>
      </c>
      <c r="L309" s="91">
        <v>15222454.050000001</v>
      </c>
      <c r="M309" s="91">
        <v>15000000</v>
      </c>
      <c r="N309" s="92">
        <v>10587597.949999999</v>
      </c>
    </row>
    <row r="310" spans="1:14" ht="33.75" x14ac:dyDescent="0.25">
      <c r="A310" s="88">
        <v>307</v>
      </c>
      <c r="B310" s="89" t="s">
        <v>1869</v>
      </c>
      <c r="C310" s="89" t="s">
        <v>1870</v>
      </c>
      <c r="D310" s="89" t="s">
        <v>100</v>
      </c>
      <c r="E310" s="89" t="s">
        <v>910</v>
      </c>
      <c r="F310" s="89" t="s">
        <v>73</v>
      </c>
      <c r="G310" s="89" t="s">
        <v>101</v>
      </c>
      <c r="H310" s="89" t="s">
        <v>102</v>
      </c>
      <c r="I310" s="90">
        <v>41640</v>
      </c>
      <c r="J310" s="90">
        <v>43434</v>
      </c>
      <c r="K310" s="89" t="s">
        <v>1871</v>
      </c>
      <c r="L310" s="91">
        <v>8536749.1099999994</v>
      </c>
      <c r="M310" s="91">
        <v>8310132.8600000003</v>
      </c>
      <c r="N310" s="92">
        <v>17029750</v>
      </c>
    </row>
    <row r="311" spans="1:14" ht="67.5" x14ac:dyDescent="0.25">
      <c r="A311" s="88">
        <v>308</v>
      </c>
      <c r="B311" s="89" t="s">
        <v>1305</v>
      </c>
      <c r="C311" s="89" t="s">
        <v>1220</v>
      </c>
      <c r="D311" s="89" t="s">
        <v>1221</v>
      </c>
      <c r="E311" s="89" t="s">
        <v>910</v>
      </c>
      <c r="F311" s="89" t="s">
        <v>73</v>
      </c>
      <c r="G311" s="89" t="s">
        <v>101</v>
      </c>
      <c r="H311" s="89" t="s">
        <v>102</v>
      </c>
      <c r="I311" s="90">
        <v>41640</v>
      </c>
      <c r="J311" s="90">
        <v>43404</v>
      </c>
      <c r="K311" s="89" t="s">
        <v>1222</v>
      </c>
      <c r="L311" s="91">
        <v>3728903.77</v>
      </c>
      <c r="M311" s="91">
        <v>3716403.77</v>
      </c>
      <c r="N311" s="92">
        <v>10158071.76</v>
      </c>
    </row>
    <row r="312" spans="1:14" ht="229.5" customHeight="1" x14ac:dyDescent="0.25">
      <c r="A312" s="88">
        <v>309</v>
      </c>
      <c r="B312" s="89" t="s">
        <v>1306</v>
      </c>
      <c r="C312" s="89" t="s">
        <v>1307</v>
      </c>
      <c r="D312" s="89" t="s">
        <v>1308</v>
      </c>
      <c r="E312" s="89" t="s">
        <v>910</v>
      </c>
      <c r="F312" s="89" t="s">
        <v>73</v>
      </c>
      <c r="G312" s="89" t="s">
        <v>688</v>
      </c>
      <c r="H312" s="89" t="s">
        <v>1872</v>
      </c>
      <c r="I312" s="90">
        <v>41640</v>
      </c>
      <c r="J312" s="90">
        <v>43616</v>
      </c>
      <c r="K312" s="89" t="s">
        <v>2940</v>
      </c>
      <c r="L312" s="91">
        <v>12534703.35</v>
      </c>
      <c r="M312" s="91">
        <v>12533473.35</v>
      </c>
      <c r="N312" s="92">
        <v>37366601.479999997</v>
      </c>
    </row>
    <row r="313" spans="1:14" ht="229.5" customHeight="1" x14ac:dyDescent="0.25">
      <c r="A313" s="88">
        <v>310</v>
      </c>
      <c r="B313" s="89" t="s">
        <v>1873</v>
      </c>
      <c r="C313" s="89" t="s">
        <v>1874</v>
      </c>
      <c r="D313" s="89" t="s">
        <v>1875</v>
      </c>
      <c r="E313" s="89" t="s">
        <v>940</v>
      </c>
      <c r="F313" s="89" t="s">
        <v>334</v>
      </c>
      <c r="G313" s="89" t="s">
        <v>830</v>
      </c>
      <c r="H313" s="89" t="s">
        <v>1876</v>
      </c>
      <c r="I313" s="90">
        <v>41640</v>
      </c>
      <c r="J313" s="90">
        <v>43434</v>
      </c>
      <c r="K313" s="89" t="s">
        <v>2941</v>
      </c>
      <c r="L313" s="91">
        <v>1077480</v>
      </c>
      <c r="M313" s="91">
        <v>1077480</v>
      </c>
      <c r="N313" s="91">
        <v>920000</v>
      </c>
    </row>
    <row r="314" spans="1:14" ht="229.5" customHeight="1" x14ac:dyDescent="0.25">
      <c r="A314" s="88">
        <v>311</v>
      </c>
      <c r="B314" s="89" t="s">
        <v>1877</v>
      </c>
      <c r="C314" s="89" t="s">
        <v>1878</v>
      </c>
      <c r="D314" s="89" t="s">
        <v>1875</v>
      </c>
      <c r="E314" s="89" t="s">
        <v>940</v>
      </c>
      <c r="F314" s="89" t="s">
        <v>334</v>
      </c>
      <c r="G314" s="89" t="s">
        <v>830</v>
      </c>
      <c r="H314" s="89" t="s">
        <v>1876</v>
      </c>
      <c r="I314" s="90">
        <v>41640</v>
      </c>
      <c r="J314" s="90">
        <v>43404</v>
      </c>
      <c r="K314" s="89" t="s">
        <v>1879</v>
      </c>
      <c r="L314" s="91">
        <v>1433600</v>
      </c>
      <c r="M314" s="91">
        <v>1433600</v>
      </c>
      <c r="N314" s="91">
        <v>977500</v>
      </c>
    </row>
    <row r="315" spans="1:14" ht="139.5" customHeight="1" x14ac:dyDescent="0.25">
      <c r="A315" s="88">
        <v>312</v>
      </c>
      <c r="B315" s="89" t="s">
        <v>1880</v>
      </c>
      <c r="C315" s="89" t="s">
        <v>1881</v>
      </c>
      <c r="D315" s="89" t="s">
        <v>1028</v>
      </c>
      <c r="E315" s="89" t="s">
        <v>940</v>
      </c>
      <c r="F315" s="89" t="s">
        <v>334</v>
      </c>
      <c r="G315" s="89" t="s">
        <v>335</v>
      </c>
      <c r="H315" s="89" t="s">
        <v>1407</v>
      </c>
      <c r="I315" s="90">
        <v>41640</v>
      </c>
      <c r="J315" s="90">
        <v>43404</v>
      </c>
      <c r="K315" s="89" t="s">
        <v>1882</v>
      </c>
      <c r="L315" s="91">
        <v>1459118</v>
      </c>
      <c r="M315" s="91">
        <v>1459118</v>
      </c>
      <c r="N315" s="91">
        <v>977500</v>
      </c>
    </row>
    <row r="316" spans="1:14" ht="78" customHeight="1" x14ac:dyDescent="0.25">
      <c r="A316" s="88">
        <v>313</v>
      </c>
      <c r="B316" s="89" t="s">
        <v>1309</v>
      </c>
      <c r="C316" s="89" t="s">
        <v>1310</v>
      </c>
      <c r="D316" s="89" t="s">
        <v>1311</v>
      </c>
      <c r="E316" s="89" t="s">
        <v>910</v>
      </c>
      <c r="F316" s="89" t="s">
        <v>73</v>
      </c>
      <c r="G316" s="89" t="s">
        <v>1312</v>
      </c>
      <c r="H316" s="89" t="s">
        <v>1329</v>
      </c>
      <c r="I316" s="90">
        <v>41640</v>
      </c>
      <c r="J316" s="90">
        <v>43465</v>
      </c>
      <c r="K316" s="89" t="s">
        <v>1332</v>
      </c>
      <c r="L316" s="91">
        <v>14811207</v>
      </c>
      <c r="M316" s="91">
        <v>14811207</v>
      </c>
      <c r="N316" s="91">
        <v>960500</v>
      </c>
    </row>
    <row r="317" spans="1:14" ht="87.75" customHeight="1" x14ac:dyDescent="0.25">
      <c r="A317" s="88">
        <v>314</v>
      </c>
      <c r="B317" s="89" t="s">
        <v>1313</v>
      </c>
      <c r="C317" s="89" t="s">
        <v>1314</v>
      </c>
      <c r="D317" s="89" t="s">
        <v>1315</v>
      </c>
      <c r="E317" s="89" t="s">
        <v>910</v>
      </c>
      <c r="F317" s="89" t="s">
        <v>73</v>
      </c>
      <c r="G317" s="89" t="s">
        <v>692</v>
      </c>
      <c r="H317" s="89" t="s">
        <v>1883</v>
      </c>
      <c r="I317" s="90">
        <v>41640</v>
      </c>
      <c r="J317" s="90">
        <v>44196</v>
      </c>
      <c r="K317" s="89" t="s">
        <v>1333</v>
      </c>
      <c r="L317" s="91">
        <v>15040038</v>
      </c>
      <c r="M317" s="91">
        <v>14897850</v>
      </c>
      <c r="N317" s="91">
        <v>901000</v>
      </c>
    </row>
    <row r="318" spans="1:14" ht="204" customHeight="1" x14ac:dyDescent="0.25">
      <c r="A318" s="88">
        <v>315</v>
      </c>
      <c r="B318" s="89" t="s">
        <v>1884</v>
      </c>
      <c r="C318" s="89" t="s">
        <v>1885</v>
      </c>
      <c r="D318" s="89" t="s">
        <v>1318</v>
      </c>
      <c r="E318" s="89" t="s">
        <v>895</v>
      </c>
      <c r="F318" s="89" t="s">
        <v>128</v>
      </c>
      <c r="G318" s="89" t="s">
        <v>682</v>
      </c>
      <c r="H318" s="89" t="s">
        <v>1886</v>
      </c>
      <c r="I318" s="90">
        <v>41640</v>
      </c>
      <c r="J318" s="90">
        <v>43830</v>
      </c>
      <c r="K318" s="89" t="s">
        <v>2942</v>
      </c>
      <c r="L318" s="91">
        <v>14743080.4</v>
      </c>
      <c r="M318" s="91">
        <v>14743080.4</v>
      </c>
      <c r="N318" s="91">
        <v>920000</v>
      </c>
    </row>
    <row r="319" spans="1:14" ht="100.5" customHeight="1" x14ac:dyDescent="0.25">
      <c r="A319" s="88">
        <v>316</v>
      </c>
      <c r="B319" s="89" t="s">
        <v>1316</v>
      </c>
      <c r="C319" s="89" t="s">
        <v>1317</v>
      </c>
      <c r="D319" s="89" t="s">
        <v>1318</v>
      </c>
      <c r="E319" s="89" t="s">
        <v>895</v>
      </c>
      <c r="F319" s="89" t="s">
        <v>128</v>
      </c>
      <c r="G319" s="89" t="s">
        <v>682</v>
      </c>
      <c r="H319" s="89" t="s">
        <v>2943</v>
      </c>
      <c r="I319" s="90">
        <v>41640</v>
      </c>
      <c r="J319" s="90">
        <v>43830</v>
      </c>
      <c r="K319" s="89" t="s">
        <v>1334</v>
      </c>
      <c r="L319" s="91">
        <v>14420941.34</v>
      </c>
      <c r="M319" s="91">
        <v>14420941.34</v>
      </c>
      <c r="N319" s="92">
        <v>5320000</v>
      </c>
    </row>
    <row r="320" spans="1:14" ht="78.75" x14ac:dyDescent="0.25">
      <c r="A320" s="88">
        <v>317</v>
      </c>
      <c r="B320" s="89" t="s">
        <v>1887</v>
      </c>
      <c r="C320" s="89" t="s">
        <v>1888</v>
      </c>
      <c r="D320" s="89" t="s">
        <v>1889</v>
      </c>
      <c r="E320" s="89" t="s">
        <v>921</v>
      </c>
      <c r="F320" s="89" t="s">
        <v>168</v>
      </c>
      <c r="G320" s="89" t="s">
        <v>1890</v>
      </c>
      <c r="H320" s="89" t="s">
        <v>1891</v>
      </c>
      <c r="I320" s="90">
        <v>41640</v>
      </c>
      <c r="J320" s="90">
        <v>43312</v>
      </c>
      <c r="K320" s="89" t="s">
        <v>1892</v>
      </c>
      <c r="L320" s="91">
        <v>5823391.6299999999</v>
      </c>
      <c r="M320" s="91">
        <v>5683000</v>
      </c>
      <c r="N320" s="92">
        <v>26702925.440000001</v>
      </c>
    </row>
    <row r="321" spans="1:14" ht="247.5" x14ac:dyDescent="0.25">
      <c r="A321" s="88">
        <v>318</v>
      </c>
      <c r="B321" s="89" t="s">
        <v>1893</v>
      </c>
      <c r="C321" s="89" t="s">
        <v>1894</v>
      </c>
      <c r="D321" s="89" t="s">
        <v>1895</v>
      </c>
      <c r="E321" s="89" t="s">
        <v>934</v>
      </c>
      <c r="F321" s="89" t="s">
        <v>258</v>
      </c>
      <c r="G321" s="89" t="s">
        <v>796</v>
      </c>
      <c r="H321" s="89" t="s">
        <v>1896</v>
      </c>
      <c r="I321" s="90">
        <v>41640</v>
      </c>
      <c r="J321" s="90">
        <v>44012</v>
      </c>
      <c r="K321" s="89" t="s">
        <v>2944</v>
      </c>
      <c r="L321" s="91">
        <v>12332037.9</v>
      </c>
      <c r="M321" s="91">
        <v>12332037.9</v>
      </c>
      <c r="N321" s="92">
        <v>20175917.050000001</v>
      </c>
    </row>
    <row r="322" spans="1:14" ht="56.25" x14ac:dyDescent="0.25">
      <c r="A322" s="88">
        <v>319</v>
      </c>
      <c r="B322" s="89" t="s">
        <v>1897</v>
      </c>
      <c r="C322" s="89" t="s">
        <v>2945</v>
      </c>
      <c r="D322" s="89" t="s">
        <v>1443</v>
      </c>
      <c r="E322" s="89" t="s">
        <v>929</v>
      </c>
      <c r="F322" s="89" t="s">
        <v>288</v>
      </c>
      <c r="G322" s="89" t="s">
        <v>341</v>
      </c>
      <c r="H322" s="89" t="s">
        <v>1194</v>
      </c>
      <c r="I322" s="90">
        <v>41640</v>
      </c>
      <c r="J322" s="90">
        <v>43312</v>
      </c>
      <c r="K322" s="89" t="s">
        <v>1898</v>
      </c>
      <c r="L322" s="91">
        <v>4831440.67</v>
      </c>
      <c r="M322" s="91">
        <v>4315654.5</v>
      </c>
      <c r="N322" s="92">
        <v>18700000</v>
      </c>
    </row>
    <row r="323" spans="1:14" ht="168.75" x14ac:dyDescent="0.25">
      <c r="A323" s="88">
        <v>320</v>
      </c>
      <c r="B323" s="89" t="s">
        <v>1899</v>
      </c>
      <c r="C323" s="89" t="s">
        <v>1900</v>
      </c>
      <c r="D323" s="89" t="s">
        <v>1818</v>
      </c>
      <c r="E323" s="89" t="s">
        <v>1819</v>
      </c>
      <c r="F323" s="89" t="s">
        <v>348</v>
      </c>
      <c r="G323" s="89" t="s">
        <v>1820</v>
      </c>
      <c r="H323" s="89" t="s">
        <v>1821</v>
      </c>
      <c r="I323" s="90">
        <v>41640</v>
      </c>
      <c r="J323" s="90">
        <v>43434</v>
      </c>
      <c r="K323" s="89" t="s">
        <v>2946</v>
      </c>
      <c r="L323" s="91">
        <v>4194149.92</v>
      </c>
      <c r="M323" s="91">
        <v>4188472.84</v>
      </c>
      <c r="N323" s="92">
        <v>36502102.5</v>
      </c>
    </row>
    <row r="324" spans="1:14" ht="127.5" customHeight="1" x14ac:dyDescent="0.25">
      <c r="A324" s="88">
        <v>321</v>
      </c>
      <c r="B324" s="89" t="s">
        <v>1901</v>
      </c>
      <c r="C324" s="89" t="s">
        <v>1902</v>
      </c>
      <c r="D324" s="89" t="s">
        <v>1903</v>
      </c>
      <c r="E324" s="89" t="s">
        <v>931</v>
      </c>
      <c r="F324" s="89" t="s">
        <v>152</v>
      </c>
      <c r="G324" s="89" t="s">
        <v>773</v>
      </c>
      <c r="H324" s="89" t="s">
        <v>1904</v>
      </c>
      <c r="I324" s="90">
        <v>41640</v>
      </c>
      <c r="J324" s="90">
        <v>43281</v>
      </c>
      <c r="K324" s="89" t="s">
        <v>1905</v>
      </c>
      <c r="L324" s="91">
        <v>6523500</v>
      </c>
      <c r="M324" s="91">
        <v>6523500</v>
      </c>
      <c r="N324" s="91">
        <v>977500</v>
      </c>
    </row>
    <row r="325" spans="1:14" ht="84.75" customHeight="1" x14ac:dyDescent="0.25">
      <c r="A325" s="88">
        <v>322</v>
      </c>
      <c r="B325" s="89" t="s">
        <v>1319</v>
      </c>
      <c r="C325" s="89" t="s">
        <v>1320</v>
      </c>
      <c r="D325" s="89" t="s">
        <v>947</v>
      </c>
      <c r="E325" s="89" t="s">
        <v>895</v>
      </c>
      <c r="F325" s="89" t="s">
        <v>128</v>
      </c>
      <c r="G325" s="89" t="s">
        <v>129</v>
      </c>
      <c r="H325" s="89" t="s">
        <v>1359</v>
      </c>
      <c r="I325" s="90">
        <v>41640</v>
      </c>
      <c r="J325" s="90">
        <v>43524</v>
      </c>
      <c r="K325" s="89" t="s">
        <v>2947</v>
      </c>
      <c r="L325" s="91">
        <v>5225817.01</v>
      </c>
      <c r="M325" s="91">
        <v>5142549.01</v>
      </c>
      <c r="N325" s="91">
        <v>920000</v>
      </c>
    </row>
    <row r="326" spans="1:14" ht="56.25" x14ac:dyDescent="0.25">
      <c r="A326" s="88">
        <v>323</v>
      </c>
      <c r="B326" s="89" t="s">
        <v>1906</v>
      </c>
      <c r="C326" s="89" t="s">
        <v>1907</v>
      </c>
      <c r="D326" s="89" t="s">
        <v>1908</v>
      </c>
      <c r="E326" s="89" t="s">
        <v>910</v>
      </c>
      <c r="F326" s="89" t="s">
        <v>73</v>
      </c>
      <c r="G326" s="89" t="s">
        <v>1909</v>
      </c>
      <c r="H326" s="89" t="s">
        <v>1910</v>
      </c>
      <c r="I326" s="90">
        <v>41640</v>
      </c>
      <c r="J326" s="90">
        <v>43646</v>
      </c>
      <c r="K326" s="89" t="s">
        <v>1911</v>
      </c>
      <c r="L326" s="91">
        <v>7503634.5999999996</v>
      </c>
      <c r="M326" s="91">
        <v>7492541.9900000002</v>
      </c>
      <c r="N326" s="85">
        <v>493197.2</v>
      </c>
    </row>
    <row r="327" spans="1:14" ht="90" x14ac:dyDescent="0.25">
      <c r="A327" s="88">
        <v>324</v>
      </c>
      <c r="B327" s="89" t="s">
        <v>1321</v>
      </c>
      <c r="C327" s="89" t="s">
        <v>1322</v>
      </c>
      <c r="D327" s="89" t="s">
        <v>1323</v>
      </c>
      <c r="E327" s="89" t="s">
        <v>924</v>
      </c>
      <c r="F327" s="89" t="s">
        <v>671</v>
      </c>
      <c r="G327" s="89" t="s">
        <v>672</v>
      </c>
      <c r="H327" s="89" t="s">
        <v>2948</v>
      </c>
      <c r="I327" s="90">
        <v>41640</v>
      </c>
      <c r="J327" s="90">
        <v>43646</v>
      </c>
      <c r="K327" s="89" t="s">
        <v>1335</v>
      </c>
      <c r="L327" s="91">
        <v>7747150</v>
      </c>
      <c r="M327" s="91">
        <v>6908483.3300000001</v>
      </c>
      <c r="N327" s="85">
        <v>9522159</v>
      </c>
    </row>
    <row r="328" spans="1:14" ht="56.25" x14ac:dyDescent="0.25">
      <c r="A328" s="88">
        <v>325</v>
      </c>
      <c r="B328" s="89" t="s">
        <v>1912</v>
      </c>
      <c r="C328" s="89" t="s">
        <v>1913</v>
      </c>
      <c r="D328" s="89" t="s">
        <v>1914</v>
      </c>
      <c r="E328" s="89" t="s">
        <v>929</v>
      </c>
      <c r="F328" s="89" t="s">
        <v>288</v>
      </c>
      <c r="G328" s="89" t="s">
        <v>1915</v>
      </c>
      <c r="H328" s="89" t="s">
        <v>1916</v>
      </c>
      <c r="I328" s="90">
        <v>41640</v>
      </c>
      <c r="J328" s="90">
        <v>43373</v>
      </c>
      <c r="K328" s="89" t="s">
        <v>1917</v>
      </c>
      <c r="L328" s="91">
        <v>5506154.21</v>
      </c>
      <c r="M328" s="91">
        <v>4719766.84</v>
      </c>
      <c r="N328" s="85">
        <v>767353.43</v>
      </c>
    </row>
    <row r="329" spans="1:14" ht="67.5" x14ac:dyDescent="0.25">
      <c r="A329" s="88">
        <v>326</v>
      </c>
      <c r="B329" s="89" t="s">
        <v>1918</v>
      </c>
      <c r="C329" s="89" t="s">
        <v>1919</v>
      </c>
      <c r="D329" s="89" t="s">
        <v>1920</v>
      </c>
      <c r="E329" s="89" t="s">
        <v>910</v>
      </c>
      <c r="F329" s="89" t="s">
        <v>73</v>
      </c>
      <c r="G329" s="89" t="s">
        <v>1921</v>
      </c>
      <c r="H329" s="89" t="s">
        <v>1922</v>
      </c>
      <c r="I329" s="90">
        <v>41640</v>
      </c>
      <c r="J329" s="90">
        <v>43555</v>
      </c>
      <c r="K329" s="89" t="s">
        <v>1923</v>
      </c>
      <c r="L329" s="91">
        <v>8968785.2699999996</v>
      </c>
      <c r="M329" s="91">
        <v>8608345.2699999996</v>
      </c>
      <c r="N329" s="85">
        <v>9543800</v>
      </c>
    </row>
    <row r="330" spans="1:14" ht="56.25" x14ac:dyDescent="0.25">
      <c r="A330" s="88">
        <v>327</v>
      </c>
      <c r="B330" s="89" t="s">
        <v>1924</v>
      </c>
      <c r="C330" s="89" t="s">
        <v>1925</v>
      </c>
      <c r="D330" s="89" t="s">
        <v>1926</v>
      </c>
      <c r="E330" s="89" t="s">
        <v>913</v>
      </c>
      <c r="F330" s="89" t="s">
        <v>1620</v>
      </c>
      <c r="G330" s="89" t="s">
        <v>1621</v>
      </c>
      <c r="H330" s="89" t="s">
        <v>1927</v>
      </c>
      <c r="I330" s="90">
        <v>41640</v>
      </c>
      <c r="J330" s="90">
        <v>43738</v>
      </c>
      <c r="K330" s="89" t="s">
        <v>1928</v>
      </c>
      <c r="L330" s="91">
        <v>7403724.8399999999</v>
      </c>
      <c r="M330" s="91">
        <v>4471733.8</v>
      </c>
      <c r="N330" s="85">
        <v>1289852.95</v>
      </c>
    </row>
    <row r="331" spans="1:14" ht="67.5" x14ac:dyDescent="0.25">
      <c r="A331" s="88">
        <v>328</v>
      </c>
      <c r="B331" s="89" t="s">
        <v>1929</v>
      </c>
      <c r="C331" s="89" t="s">
        <v>1930</v>
      </c>
      <c r="D331" s="89" t="s">
        <v>1287</v>
      </c>
      <c r="E331" s="89" t="s">
        <v>902</v>
      </c>
      <c r="F331" s="89" t="s">
        <v>283</v>
      </c>
      <c r="G331" s="89" t="s">
        <v>284</v>
      </c>
      <c r="H331" s="89" t="s">
        <v>1799</v>
      </c>
      <c r="I331" s="90">
        <v>41640</v>
      </c>
      <c r="J331" s="90">
        <v>43496</v>
      </c>
      <c r="K331" s="89" t="s">
        <v>2949</v>
      </c>
      <c r="L331" s="91">
        <v>8488017.9000000004</v>
      </c>
      <c r="M331" s="91">
        <v>8322130.4500000002</v>
      </c>
      <c r="N331" s="85">
        <v>21333289.010000002</v>
      </c>
    </row>
    <row r="332" spans="1:14" ht="67.5" x14ac:dyDescent="0.25">
      <c r="A332" s="88">
        <v>329</v>
      </c>
      <c r="B332" s="89" t="s">
        <v>1931</v>
      </c>
      <c r="C332" s="89" t="s">
        <v>1932</v>
      </c>
      <c r="D332" s="89" t="s">
        <v>1933</v>
      </c>
      <c r="E332" s="89" t="s">
        <v>910</v>
      </c>
      <c r="F332" s="89" t="s">
        <v>73</v>
      </c>
      <c r="G332" s="89" t="s">
        <v>851</v>
      </c>
      <c r="H332" s="89" t="s">
        <v>1934</v>
      </c>
      <c r="I332" s="90">
        <v>41640</v>
      </c>
      <c r="J332" s="90">
        <v>43555</v>
      </c>
      <c r="K332" s="89" t="s">
        <v>1935</v>
      </c>
      <c r="L332" s="91">
        <v>14953862.57</v>
      </c>
      <c r="M332" s="91">
        <v>14951033.57</v>
      </c>
      <c r="N332" s="85">
        <v>9556550</v>
      </c>
    </row>
    <row r="333" spans="1:14" ht="67.5" x14ac:dyDescent="0.25">
      <c r="A333" s="88">
        <v>330</v>
      </c>
      <c r="B333" s="89" t="s">
        <v>1936</v>
      </c>
      <c r="C333" s="89" t="s">
        <v>1937</v>
      </c>
      <c r="D333" s="89" t="s">
        <v>1447</v>
      </c>
      <c r="E333" s="89" t="s">
        <v>895</v>
      </c>
      <c r="F333" s="89" t="s">
        <v>128</v>
      </c>
      <c r="G333" s="89" t="s">
        <v>783</v>
      </c>
      <c r="H333" s="89" t="s">
        <v>2564</v>
      </c>
      <c r="I333" s="90">
        <v>41640</v>
      </c>
      <c r="J333" s="90">
        <v>43555</v>
      </c>
      <c r="K333" s="89" t="s">
        <v>2950</v>
      </c>
      <c r="L333" s="91">
        <v>20029710.620000001</v>
      </c>
      <c r="M333" s="91">
        <v>20029710.620000001</v>
      </c>
      <c r="N333" s="85">
        <v>9556550</v>
      </c>
    </row>
    <row r="334" spans="1:14" ht="90" x14ac:dyDescent="0.25">
      <c r="A334" s="88">
        <v>331</v>
      </c>
      <c r="B334" s="89" t="s">
        <v>1938</v>
      </c>
      <c r="C334" s="89" t="s">
        <v>1939</v>
      </c>
      <c r="D334" s="89" t="s">
        <v>1940</v>
      </c>
      <c r="E334" s="89" t="s">
        <v>897</v>
      </c>
      <c r="F334" s="89" t="s">
        <v>45</v>
      </c>
      <c r="G334" s="89" t="s">
        <v>1941</v>
      </c>
      <c r="H334" s="89" t="s">
        <v>1942</v>
      </c>
      <c r="I334" s="90">
        <v>41640</v>
      </c>
      <c r="J334" s="90">
        <v>43404</v>
      </c>
      <c r="K334" s="89" t="s">
        <v>1943</v>
      </c>
      <c r="L334" s="91">
        <v>1189100.8999999999</v>
      </c>
      <c r="M334" s="91">
        <v>1155483.6100000001</v>
      </c>
      <c r="N334" s="85">
        <v>1807729.22</v>
      </c>
    </row>
    <row r="335" spans="1:14" ht="56.25" x14ac:dyDescent="0.25">
      <c r="A335" s="88">
        <v>332</v>
      </c>
      <c r="B335" s="89" t="s">
        <v>1944</v>
      </c>
      <c r="C335" s="89" t="s">
        <v>1945</v>
      </c>
      <c r="D335" s="89" t="s">
        <v>1191</v>
      </c>
      <c r="E335" s="89" t="s">
        <v>913</v>
      </c>
      <c r="F335" s="89" t="s">
        <v>238</v>
      </c>
      <c r="G335" s="89" t="s">
        <v>344</v>
      </c>
      <c r="H335" s="89" t="s">
        <v>1192</v>
      </c>
      <c r="I335" s="90">
        <v>41640</v>
      </c>
      <c r="J335" s="90">
        <v>43312</v>
      </c>
      <c r="K335" s="89" t="s">
        <v>1946</v>
      </c>
      <c r="L335" s="91">
        <v>2895504.97</v>
      </c>
      <c r="M335" s="91">
        <v>2788054.97</v>
      </c>
      <c r="N335" s="85">
        <v>2614142</v>
      </c>
    </row>
    <row r="336" spans="1:14" ht="67.5" x14ac:dyDescent="0.25">
      <c r="A336" s="88">
        <v>333</v>
      </c>
      <c r="B336" s="89" t="s">
        <v>1947</v>
      </c>
      <c r="C336" s="89" t="s">
        <v>1948</v>
      </c>
      <c r="D336" s="89" t="s">
        <v>1474</v>
      </c>
      <c r="E336" s="89" t="s">
        <v>897</v>
      </c>
      <c r="F336" s="89" t="s">
        <v>45</v>
      </c>
      <c r="G336" s="89" t="s">
        <v>632</v>
      </c>
      <c r="H336" s="89" t="s">
        <v>1949</v>
      </c>
      <c r="I336" s="90">
        <v>41640</v>
      </c>
      <c r="J336" s="90">
        <v>43439</v>
      </c>
      <c r="K336" s="89" t="s">
        <v>2951</v>
      </c>
      <c r="L336" s="91">
        <v>3272066.37</v>
      </c>
      <c r="M336" s="91">
        <v>3262410.87</v>
      </c>
      <c r="N336" s="85">
        <v>811493.64</v>
      </c>
    </row>
    <row r="337" spans="1:14" ht="78.75" x14ac:dyDescent="0.25">
      <c r="A337" s="88">
        <v>334</v>
      </c>
      <c r="B337" s="89" t="s">
        <v>1950</v>
      </c>
      <c r="C337" s="89" t="s">
        <v>1951</v>
      </c>
      <c r="D337" s="89" t="s">
        <v>1952</v>
      </c>
      <c r="E337" s="89" t="s">
        <v>1819</v>
      </c>
      <c r="F337" s="89" t="s">
        <v>348</v>
      </c>
      <c r="G337" s="89" t="s">
        <v>1953</v>
      </c>
      <c r="H337" s="89" t="s">
        <v>1954</v>
      </c>
      <c r="I337" s="90">
        <v>41640</v>
      </c>
      <c r="J337" s="90">
        <v>43434</v>
      </c>
      <c r="K337" s="89" t="s">
        <v>1955</v>
      </c>
      <c r="L337" s="91">
        <v>38222381.469999999</v>
      </c>
      <c r="M337" s="91">
        <v>21588648.219999999</v>
      </c>
      <c r="N337" s="85">
        <v>2094272.83</v>
      </c>
    </row>
    <row r="338" spans="1:14" ht="123.75" x14ac:dyDescent="0.25">
      <c r="A338" s="88">
        <v>335</v>
      </c>
      <c r="B338" s="89" t="s">
        <v>1956</v>
      </c>
      <c r="C338" s="89" t="s">
        <v>1957</v>
      </c>
      <c r="D338" s="89" t="s">
        <v>1124</v>
      </c>
      <c r="E338" s="89" t="s">
        <v>924</v>
      </c>
      <c r="F338" s="89" t="s">
        <v>885</v>
      </c>
      <c r="G338" s="89" t="s">
        <v>886</v>
      </c>
      <c r="H338" s="89" t="s">
        <v>1958</v>
      </c>
      <c r="I338" s="90">
        <v>41640</v>
      </c>
      <c r="J338" s="90">
        <v>43646</v>
      </c>
      <c r="K338" s="89" t="s">
        <v>1959</v>
      </c>
      <c r="L338" s="91">
        <v>30000000</v>
      </c>
      <c r="M338" s="91">
        <v>30000000</v>
      </c>
      <c r="N338" s="85">
        <v>1680861.7</v>
      </c>
    </row>
    <row r="339" spans="1:14" ht="123.75" x14ac:dyDescent="0.25">
      <c r="A339" s="88">
        <v>336</v>
      </c>
      <c r="B339" s="89" t="s">
        <v>1960</v>
      </c>
      <c r="C339" s="89" t="s">
        <v>1961</v>
      </c>
      <c r="D339" s="89" t="s">
        <v>1962</v>
      </c>
      <c r="E339" s="89" t="s">
        <v>921</v>
      </c>
      <c r="F339" s="89" t="s">
        <v>168</v>
      </c>
      <c r="G339" s="89" t="s">
        <v>826</v>
      </c>
      <c r="H339" s="89" t="s">
        <v>1202</v>
      </c>
      <c r="I339" s="90">
        <v>41640</v>
      </c>
      <c r="J339" s="90">
        <v>43830</v>
      </c>
      <c r="K339" s="89" t="s">
        <v>1963</v>
      </c>
      <c r="L339" s="91">
        <v>29999007.510000002</v>
      </c>
      <c r="M339" s="91">
        <v>29472215.73</v>
      </c>
      <c r="N339" s="85">
        <v>1382838.47</v>
      </c>
    </row>
    <row r="340" spans="1:14" ht="78.75" x14ac:dyDescent="0.25">
      <c r="A340" s="88">
        <v>337</v>
      </c>
      <c r="B340" s="89" t="s">
        <v>1964</v>
      </c>
      <c r="C340" s="89" t="s">
        <v>1965</v>
      </c>
      <c r="D340" s="89" t="s">
        <v>1966</v>
      </c>
      <c r="E340" s="89" t="s">
        <v>931</v>
      </c>
      <c r="F340" s="89" t="s">
        <v>152</v>
      </c>
      <c r="G340" s="89" t="s">
        <v>777</v>
      </c>
      <c r="H340" s="89" t="s">
        <v>2952</v>
      </c>
      <c r="I340" s="90">
        <v>41640</v>
      </c>
      <c r="J340" s="90">
        <v>43616</v>
      </c>
      <c r="K340" s="89" t="s">
        <v>1967</v>
      </c>
      <c r="L340" s="91">
        <v>12879566.949999999</v>
      </c>
      <c r="M340" s="91">
        <v>11661653.779999999</v>
      </c>
      <c r="N340" s="85">
        <v>3534744.55</v>
      </c>
    </row>
    <row r="341" spans="1:14" ht="101.25" x14ac:dyDescent="0.25">
      <c r="A341" s="88">
        <v>338</v>
      </c>
      <c r="B341" s="89" t="s">
        <v>1968</v>
      </c>
      <c r="C341" s="89" t="s">
        <v>1969</v>
      </c>
      <c r="D341" s="89" t="s">
        <v>1970</v>
      </c>
      <c r="E341" s="89" t="s">
        <v>929</v>
      </c>
      <c r="F341" s="89" t="s">
        <v>288</v>
      </c>
      <c r="G341" s="89" t="s">
        <v>289</v>
      </c>
      <c r="H341" s="89" t="s">
        <v>1971</v>
      </c>
      <c r="I341" s="90">
        <v>41640</v>
      </c>
      <c r="J341" s="90">
        <v>43373</v>
      </c>
      <c r="K341" s="89" t="s">
        <v>2953</v>
      </c>
      <c r="L341" s="91">
        <v>8480158.5399999991</v>
      </c>
      <c r="M341" s="91">
        <v>7526491.54</v>
      </c>
      <c r="N341" s="85">
        <v>1584591.25</v>
      </c>
    </row>
    <row r="342" spans="1:14" ht="45" x14ac:dyDescent="0.25">
      <c r="A342" s="88">
        <v>339</v>
      </c>
      <c r="B342" s="89" t="s">
        <v>1972</v>
      </c>
      <c r="C342" s="89" t="s">
        <v>1973</v>
      </c>
      <c r="D342" s="89" t="s">
        <v>1028</v>
      </c>
      <c r="E342" s="89" t="s">
        <v>940</v>
      </c>
      <c r="F342" s="89" t="s">
        <v>334</v>
      </c>
      <c r="G342" s="89" t="s">
        <v>335</v>
      </c>
      <c r="H342" s="89" t="s">
        <v>1407</v>
      </c>
      <c r="I342" s="90">
        <v>41640</v>
      </c>
      <c r="J342" s="90">
        <v>43465</v>
      </c>
      <c r="K342" s="89" t="s">
        <v>1974</v>
      </c>
      <c r="L342" s="91">
        <v>4881188.55</v>
      </c>
      <c r="M342" s="91">
        <v>4871348.55</v>
      </c>
      <c r="N342" s="85">
        <v>4063228.73</v>
      </c>
    </row>
    <row r="343" spans="1:14" ht="101.25" x14ac:dyDescent="0.25">
      <c r="A343" s="88">
        <v>340</v>
      </c>
      <c r="B343" s="89" t="s">
        <v>1975</v>
      </c>
      <c r="C343" s="89" t="s">
        <v>1976</v>
      </c>
      <c r="D343" s="89" t="s">
        <v>1977</v>
      </c>
      <c r="E343" s="89" t="s">
        <v>1819</v>
      </c>
      <c r="F343" s="89" t="s">
        <v>790</v>
      </c>
      <c r="G343" s="89" t="s">
        <v>791</v>
      </c>
      <c r="H343" s="89" t="s">
        <v>1978</v>
      </c>
      <c r="I343" s="90">
        <v>41640</v>
      </c>
      <c r="J343" s="90">
        <v>43830</v>
      </c>
      <c r="K343" s="89" t="s">
        <v>1979</v>
      </c>
      <c r="L343" s="91">
        <v>8797465.2300000004</v>
      </c>
      <c r="M343" s="91">
        <v>8747797.8800000008</v>
      </c>
      <c r="N343" s="85">
        <v>2099756.7400000002</v>
      </c>
    </row>
    <row r="344" spans="1:14" ht="199.5" customHeight="1" x14ac:dyDescent="0.25">
      <c r="A344" s="88">
        <v>341</v>
      </c>
      <c r="B344" s="89" t="s">
        <v>1980</v>
      </c>
      <c r="C344" s="89" t="s">
        <v>1981</v>
      </c>
      <c r="D344" s="89" t="s">
        <v>1827</v>
      </c>
      <c r="E344" s="89" t="s">
        <v>924</v>
      </c>
      <c r="F344" s="89" t="s">
        <v>671</v>
      </c>
      <c r="G344" s="89" t="s">
        <v>672</v>
      </c>
      <c r="H344" s="89" t="s">
        <v>1828</v>
      </c>
      <c r="I344" s="90">
        <v>41640</v>
      </c>
      <c r="J344" s="90">
        <v>43738</v>
      </c>
      <c r="K344" s="89" t="s">
        <v>2954</v>
      </c>
      <c r="L344" s="91">
        <v>11175540</v>
      </c>
      <c r="M344" s="91">
        <v>11175540</v>
      </c>
      <c r="N344" s="85">
        <v>796757.71</v>
      </c>
    </row>
    <row r="345" spans="1:14" ht="112.5" x14ac:dyDescent="0.25">
      <c r="A345" s="88">
        <v>342</v>
      </c>
      <c r="B345" s="89" t="s">
        <v>1982</v>
      </c>
      <c r="C345" s="89" t="s">
        <v>1983</v>
      </c>
      <c r="D345" s="89" t="s">
        <v>1984</v>
      </c>
      <c r="E345" s="89" t="s">
        <v>971</v>
      </c>
      <c r="F345" s="89" t="s">
        <v>338</v>
      </c>
      <c r="G345" s="89" t="s">
        <v>1985</v>
      </c>
      <c r="H345" s="89" t="s">
        <v>1986</v>
      </c>
      <c r="I345" s="90">
        <v>41640</v>
      </c>
      <c r="J345" s="90">
        <v>43555</v>
      </c>
      <c r="K345" s="89" t="s">
        <v>2955</v>
      </c>
      <c r="L345" s="91">
        <v>13948004.65</v>
      </c>
      <c r="M345" s="91">
        <v>13948004.65</v>
      </c>
      <c r="N345" s="85">
        <v>1413731.67</v>
      </c>
    </row>
    <row r="346" spans="1:14" ht="112.5" x14ac:dyDescent="0.25">
      <c r="A346" s="88">
        <v>343</v>
      </c>
      <c r="B346" s="89" t="s">
        <v>1987</v>
      </c>
      <c r="C346" s="89" t="s">
        <v>1988</v>
      </c>
      <c r="D346" s="89" t="s">
        <v>1318</v>
      </c>
      <c r="E346" s="89" t="s">
        <v>895</v>
      </c>
      <c r="F346" s="89" t="s">
        <v>128</v>
      </c>
      <c r="G346" s="89" t="s">
        <v>682</v>
      </c>
      <c r="H346" s="89" t="s">
        <v>1886</v>
      </c>
      <c r="I346" s="90">
        <v>41640</v>
      </c>
      <c r="J346" s="90">
        <v>43830</v>
      </c>
      <c r="K346" s="89" t="s">
        <v>2956</v>
      </c>
      <c r="L346" s="91">
        <v>25368706.629999999</v>
      </c>
      <c r="M346" s="91">
        <v>25368706.629999999</v>
      </c>
      <c r="N346" s="85">
        <v>415412.4</v>
      </c>
    </row>
    <row r="347" spans="1:14" ht="67.5" x14ac:dyDescent="0.25">
      <c r="A347" s="88">
        <v>344</v>
      </c>
      <c r="B347" s="89" t="s">
        <v>1989</v>
      </c>
      <c r="C347" s="89" t="s">
        <v>1990</v>
      </c>
      <c r="D347" s="89" t="s">
        <v>1298</v>
      </c>
      <c r="E347" s="89" t="s">
        <v>910</v>
      </c>
      <c r="F347" s="89" t="s">
        <v>73</v>
      </c>
      <c r="G347" s="89" t="s">
        <v>676</v>
      </c>
      <c r="H347" s="89" t="s">
        <v>1327</v>
      </c>
      <c r="I347" s="90">
        <v>41640</v>
      </c>
      <c r="J347" s="90">
        <v>43708</v>
      </c>
      <c r="K347" s="89" t="s">
        <v>1991</v>
      </c>
      <c r="L347" s="91">
        <v>29866906.379999999</v>
      </c>
      <c r="M347" s="91">
        <v>24680172.579999998</v>
      </c>
      <c r="N347" s="85">
        <v>822597.11</v>
      </c>
    </row>
    <row r="348" spans="1:14" ht="101.25" x14ac:dyDescent="0.25">
      <c r="A348" s="88">
        <v>345</v>
      </c>
      <c r="B348" s="89" t="s">
        <v>1992</v>
      </c>
      <c r="C348" s="89" t="s">
        <v>1993</v>
      </c>
      <c r="D348" s="89" t="s">
        <v>1994</v>
      </c>
      <c r="E348" s="89" t="s">
        <v>931</v>
      </c>
      <c r="F348" s="89" t="s">
        <v>152</v>
      </c>
      <c r="G348" s="89" t="s">
        <v>1995</v>
      </c>
      <c r="H348" s="89" t="s">
        <v>2957</v>
      </c>
      <c r="I348" s="90">
        <v>41640</v>
      </c>
      <c r="J348" s="90">
        <v>43373</v>
      </c>
      <c r="K348" s="89" t="s">
        <v>1996</v>
      </c>
      <c r="L348" s="91">
        <v>12636607.470000001</v>
      </c>
      <c r="M348" s="91">
        <v>12636607.470000001</v>
      </c>
      <c r="N348" s="85">
        <v>2284257.41</v>
      </c>
    </row>
    <row r="349" spans="1:14" ht="78.75" x14ac:dyDescent="0.25">
      <c r="A349" s="88">
        <v>346</v>
      </c>
      <c r="B349" s="89" t="s">
        <v>1997</v>
      </c>
      <c r="C349" s="89" t="s">
        <v>1998</v>
      </c>
      <c r="D349" s="89" t="s">
        <v>1999</v>
      </c>
      <c r="E349" s="89" t="s">
        <v>910</v>
      </c>
      <c r="F349" s="89" t="s">
        <v>73</v>
      </c>
      <c r="G349" s="89" t="s">
        <v>1312</v>
      </c>
      <c r="H349" s="89" t="s">
        <v>1329</v>
      </c>
      <c r="I349" s="90">
        <v>41640</v>
      </c>
      <c r="J349" s="90">
        <v>43465</v>
      </c>
      <c r="K349" s="89" t="s">
        <v>2000</v>
      </c>
      <c r="L349" s="91">
        <v>6916469.3600000003</v>
      </c>
      <c r="M349" s="91">
        <v>6910319.3600000003</v>
      </c>
      <c r="N349" s="85">
        <v>1039080.8</v>
      </c>
    </row>
    <row r="350" spans="1:14" ht="78.75" x14ac:dyDescent="0.25">
      <c r="A350" s="88">
        <v>347</v>
      </c>
      <c r="B350" s="89" t="s">
        <v>2001</v>
      </c>
      <c r="C350" s="89" t="s">
        <v>2002</v>
      </c>
      <c r="D350" s="89" t="s">
        <v>1128</v>
      </c>
      <c r="E350" s="89" t="s">
        <v>940</v>
      </c>
      <c r="F350" s="89" t="s">
        <v>334</v>
      </c>
      <c r="G350" s="89" t="s">
        <v>847</v>
      </c>
      <c r="H350" s="89" t="s">
        <v>1160</v>
      </c>
      <c r="I350" s="90">
        <v>41640</v>
      </c>
      <c r="J350" s="90">
        <v>43555</v>
      </c>
      <c r="K350" s="89" t="s">
        <v>2003</v>
      </c>
      <c r="L350" s="91">
        <v>11783870.939999999</v>
      </c>
      <c r="M350" s="91">
        <v>11783870.939999999</v>
      </c>
      <c r="N350" s="85">
        <v>699947.23</v>
      </c>
    </row>
    <row r="351" spans="1:14" ht="168.75" x14ac:dyDescent="0.25">
      <c r="A351" s="88">
        <v>348</v>
      </c>
      <c r="B351" s="89" t="s">
        <v>2004</v>
      </c>
      <c r="C351" s="89" t="s">
        <v>2005</v>
      </c>
      <c r="D351" s="89" t="s">
        <v>2006</v>
      </c>
      <c r="E351" s="89" t="s">
        <v>895</v>
      </c>
      <c r="F351" s="89" t="s">
        <v>128</v>
      </c>
      <c r="G351" s="89" t="s">
        <v>2007</v>
      </c>
      <c r="H351" s="89" t="s">
        <v>2008</v>
      </c>
      <c r="I351" s="90">
        <v>41640</v>
      </c>
      <c r="J351" s="90">
        <v>43555</v>
      </c>
      <c r="K351" s="89" t="s">
        <v>2009</v>
      </c>
      <c r="L351" s="91">
        <v>5316259.87</v>
      </c>
      <c r="M351" s="91">
        <v>5316259.87</v>
      </c>
      <c r="N351" s="85">
        <v>594109.31000000006</v>
      </c>
    </row>
    <row r="352" spans="1:14" ht="67.5" x14ac:dyDescent="0.25">
      <c r="A352" s="88">
        <v>349</v>
      </c>
      <c r="B352" s="89" t="s">
        <v>2010</v>
      </c>
      <c r="C352" s="89" t="s">
        <v>2011</v>
      </c>
      <c r="D352" s="89" t="s">
        <v>899</v>
      </c>
      <c r="E352" s="89" t="s">
        <v>897</v>
      </c>
      <c r="F352" s="89" t="s">
        <v>45</v>
      </c>
      <c r="G352" s="89" t="s">
        <v>46</v>
      </c>
      <c r="H352" s="89" t="s">
        <v>2497</v>
      </c>
      <c r="I352" s="90">
        <v>41640</v>
      </c>
      <c r="J352" s="90">
        <v>44043</v>
      </c>
      <c r="K352" s="89" t="s">
        <v>2012</v>
      </c>
      <c r="L352" s="91">
        <v>12813602.109999999</v>
      </c>
      <c r="M352" s="91">
        <v>12803602.109999999</v>
      </c>
      <c r="N352" s="85">
        <v>212500</v>
      </c>
    </row>
    <row r="353" spans="1:14" ht="67.5" x14ac:dyDescent="0.25">
      <c r="A353" s="88">
        <v>350</v>
      </c>
      <c r="B353" s="89" t="s">
        <v>2013</v>
      </c>
      <c r="C353" s="89" t="s">
        <v>2014</v>
      </c>
      <c r="D353" s="89" t="s">
        <v>1759</v>
      </c>
      <c r="E353" s="89" t="s">
        <v>913</v>
      </c>
      <c r="F353" s="89" t="s">
        <v>238</v>
      </c>
      <c r="G353" s="89" t="s">
        <v>1760</v>
      </c>
      <c r="H353" s="89" t="s">
        <v>1761</v>
      </c>
      <c r="I353" s="90">
        <v>41640</v>
      </c>
      <c r="J353" s="90">
        <v>43496</v>
      </c>
      <c r="K353" s="89" t="s">
        <v>2015</v>
      </c>
      <c r="L353" s="91">
        <v>28872801.120000001</v>
      </c>
      <c r="M353" s="91">
        <v>28872801.120000001</v>
      </c>
      <c r="N353" s="85">
        <v>687654.28</v>
      </c>
    </row>
    <row r="354" spans="1:14" ht="56.25" x14ac:dyDescent="0.25">
      <c r="A354" s="88">
        <v>351</v>
      </c>
      <c r="B354" s="89" t="s">
        <v>2016</v>
      </c>
      <c r="C354" s="89" t="s">
        <v>2017</v>
      </c>
      <c r="D354" s="89" t="s">
        <v>2018</v>
      </c>
      <c r="E354" s="89" t="s">
        <v>907</v>
      </c>
      <c r="F354" s="89" t="s">
        <v>247</v>
      </c>
      <c r="G354" s="89" t="s">
        <v>701</v>
      </c>
      <c r="H354" s="89" t="s">
        <v>2019</v>
      </c>
      <c r="I354" s="90">
        <v>41640</v>
      </c>
      <c r="J354" s="90">
        <v>43555</v>
      </c>
      <c r="K354" s="89" t="s">
        <v>2020</v>
      </c>
      <c r="L354" s="91">
        <v>8776600</v>
      </c>
      <c r="M354" s="91">
        <v>8776600</v>
      </c>
      <c r="N354" s="85">
        <v>977365.48</v>
      </c>
    </row>
    <row r="355" spans="1:14" ht="123.75" x14ac:dyDescent="0.25">
      <c r="A355" s="88">
        <v>352</v>
      </c>
      <c r="B355" s="89" t="s">
        <v>2021</v>
      </c>
      <c r="C355" s="89" t="s">
        <v>2022</v>
      </c>
      <c r="D355" s="89" t="s">
        <v>1133</v>
      </c>
      <c r="E355" s="89" t="s">
        <v>921</v>
      </c>
      <c r="F355" s="89" t="s">
        <v>168</v>
      </c>
      <c r="G355" s="89" t="s">
        <v>808</v>
      </c>
      <c r="H355" s="89" t="s">
        <v>1162</v>
      </c>
      <c r="I355" s="90">
        <v>41640</v>
      </c>
      <c r="J355" s="90">
        <v>43404</v>
      </c>
      <c r="K355" s="89" t="s">
        <v>2958</v>
      </c>
      <c r="L355" s="91">
        <v>10860656.810000001</v>
      </c>
      <c r="M355" s="91">
        <v>10715338.710000001</v>
      </c>
      <c r="N355" s="85">
        <v>526638.77</v>
      </c>
    </row>
    <row r="356" spans="1:14" ht="56.25" x14ac:dyDescent="0.25">
      <c r="A356" s="88">
        <v>353</v>
      </c>
      <c r="B356" s="89" t="s">
        <v>2023</v>
      </c>
      <c r="C356" s="89" t="s">
        <v>2024</v>
      </c>
      <c r="D356" s="89" t="s">
        <v>1818</v>
      </c>
      <c r="E356" s="89" t="s">
        <v>1819</v>
      </c>
      <c r="F356" s="89" t="s">
        <v>348</v>
      </c>
      <c r="G356" s="89" t="s">
        <v>1820</v>
      </c>
      <c r="H356" s="89" t="s">
        <v>1821</v>
      </c>
      <c r="I356" s="90">
        <v>41640</v>
      </c>
      <c r="J356" s="90">
        <v>44286</v>
      </c>
      <c r="K356" s="89" t="s">
        <v>2025</v>
      </c>
      <c r="L356" s="91">
        <v>27133831.850000001</v>
      </c>
      <c r="M356" s="91">
        <v>27133831.850000001</v>
      </c>
      <c r="N356" s="85">
        <v>1423053.71</v>
      </c>
    </row>
    <row r="357" spans="1:14" ht="101.25" x14ac:dyDescent="0.25">
      <c r="A357" s="88">
        <v>354</v>
      </c>
      <c r="B357" s="89" t="s">
        <v>2026</v>
      </c>
      <c r="C357" s="89" t="s">
        <v>2027</v>
      </c>
      <c r="D357" s="89" t="s">
        <v>2028</v>
      </c>
      <c r="E357" s="89" t="s">
        <v>931</v>
      </c>
      <c r="F357" s="89" t="s">
        <v>152</v>
      </c>
      <c r="G357" s="89" t="s">
        <v>2029</v>
      </c>
      <c r="H357" s="89" t="s">
        <v>2030</v>
      </c>
      <c r="I357" s="90">
        <v>41640</v>
      </c>
      <c r="J357" s="90">
        <v>43555</v>
      </c>
      <c r="K357" s="89" t="s">
        <v>2031</v>
      </c>
      <c r="L357" s="91">
        <v>16836033.870000001</v>
      </c>
      <c r="M357" s="91">
        <v>16715024.529999999</v>
      </c>
      <c r="N357" s="85">
        <v>2356470.25</v>
      </c>
    </row>
    <row r="358" spans="1:14" ht="78.75" x14ac:dyDescent="0.25">
      <c r="A358" s="88">
        <v>355</v>
      </c>
      <c r="B358" s="89" t="s">
        <v>2032</v>
      </c>
      <c r="C358" s="89" t="s">
        <v>2033</v>
      </c>
      <c r="D358" s="89" t="s">
        <v>1889</v>
      </c>
      <c r="E358" s="89" t="s">
        <v>921</v>
      </c>
      <c r="F358" s="89" t="s">
        <v>168</v>
      </c>
      <c r="G358" s="89" t="s">
        <v>1890</v>
      </c>
      <c r="H358" s="89" t="s">
        <v>1891</v>
      </c>
      <c r="I358" s="90">
        <v>41640</v>
      </c>
      <c r="J358" s="90">
        <v>44377</v>
      </c>
      <c r="K358" s="89" t="s">
        <v>2034</v>
      </c>
      <c r="L358" s="91">
        <v>27809434.539999999</v>
      </c>
      <c r="M358" s="91">
        <v>27809434.539999999</v>
      </c>
      <c r="N358" s="85">
        <v>2775381.81</v>
      </c>
    </row>
    <row r="359" spans="1:14" ht="96" customHeight="1" x14ac:dyDescent="0.25">
      <c r="A359" s="88">
        <v>356</v>
      </c>
      <c r="B359" s="89" t="s">
        <v>2035</v>
      </c>
      <c r="C359" s="89" t="s">
        <v>2036</v>
      </c>
      <c r="D359" s="89" t="s">
        <v>2037</v>
      </c>
      <c r="E359" s="89" t="s">
        <v>924</v>
      </c>
      <c r="F359" s="89" t="s">
        <v>885</v>
      </c>
      <c r="G359" s="89" t="s">
        <v>2038</v>
      </c>
      <c r="H359" s="89" t="s">
        <v>2039</v>
      </c>
      <c r="I359" s="90">
        <v>43101</v>
      </c>
      <c r="J359" s="90">
        <v>43921</v>
      </c>
      <c r="K359" s="89" t="s">
        <v>2040</v>
      </c>
      <c r="L359" s="91">
        <v>29970335.539999999</v>
      </c>
      <c r="M359" s="91">
        <v>29660335.539999999</v>
      </c>
      <c r="N359" s="85">
        <v>589622.04</v>
      </c>
    </row>
    <row r="360" spans="1:14" ht="111.75" customHeight="1" x14ac:dyDescent="0.25">
      <c r="A360" s="88">
        <v>357</v>
      </c>
      <c r="B360" s="89" t="s">
        <v>2041</v>
      </c>
      <c r="C360" s="89" t="s">
        <v>2042</v>
      </c>
      <c r="D360" s="89" t="s">
        <v>1153</v>
      </c>
      <c r="E360" s="89" t="s">
        <v>910</v>
      </c>
      <c r="F360" s="89" t="s">
        <v>73</v>
      </c>
      <c r="G360" s="89" t="s">
        <v>328</v>
      </c>
      <c r="H360" s="89" t="s">
        <v>1168</v>
      </c>
      <c r="I360" s="90">
        <v>41640</v>
      </c>
      <c r="J360" s="90">
        <v>43646</v>
      </c>
      <c r="K360" s="89" t="s">
        <v>2043</v>
      </c>
      <c r="L360" s="91">
        <v>12778876.800000001</v>
      </c>
      <c r="M360" s="91">
        <v>12778876.800000001</v>
      </c>
      <c r="N360" s="85">
        <v>763757.3</v>
      </c>
    </row>
    <row r="361" spans="1:14" ht="141.75" customHeight="1" x14ac:dyDescent="0.25">
      <c r="A361" s="88">
        <v>358</v>
      </c>
      <c r="B361" s="89" t="s">
        <v>2044</v>
      </c>
      <c r="C361" s="89" t="s">
        <v>2045</v>
      </c>
      <c r="D361" s="89" t="s">
        <v>2046</v>
      </c>
      <c r="E361" s="89" t="s">
        <v>910</v>
      </c>
      <c r="F361" s="89" t="s">
        <v>73</v>
      </c>
      <c r="G361" s="89" t="s">
        <v>2047</v>
      </c>
      <c r="H361" s="89" t="s">
        <v>2048</v>
      </c>
      <c r="I361" s="90">
        <v>41640</v>
      </c>
      <c r="J361" s="90">
        <v>43524</v>
      </c>
      <c r="K361" s="89" t="s">
        <v>2049</v>
      </c>
      <c r="L361" s="91">
        <v>11809377.039999999</v>
      </c>
      <c r="M361" s="91">
        <v>11243100</v>
      </c>
      <c r="N361" s="85">
        <v>5282937</v>
      </c>
    </row>
    <row r="362" spans="1:14" ht="147.75" customHeight="1" x14ac:dyDescent="0.25">
      <c r="A362" s="88">
        <v>359</v>
      </c>
      <c r="B362" s="89" t="s">
        <v>2050</v>
      </c>
      <c r="C362" s="89" t="s">
        <v>2051</v>
      </c>
      <c r="D362" s="89" t="s">
        <v>1308</v>
      </c>
      <c r="E362" s="89" t="s">
        <v>910</v>
      </c>
      <c r="F362" s="89" t="s">
        <v>73</v>
      </c>
      <c r="G362" s="89" t="s">
        <v>688</v>
      </c>
      <c r="H362" s="89" t="s">
        <v>1872</v>
      </c>
      <c r="I362" s="90">
        <v>41640</v>
      </c>
      <c r="J362" s="90">
        <v>43585</v>
      </c>
      <c r="K362" s="89" t="s">
        <v>2052</v>
      </c>
      <c r="L362" s="91">
        <v>7911762.6399999997</v>
      </c>
      <c r="M362" s="91">
        <v>7910532.6399999997</v>
      </c>
      <c r="N362" s="85">
        <v>782492.95</v>
      </c>
    </row>
    <row r="363" spans="1:14" ht="81" customHeight="1" x14ac:dyDescent="0.25">
      <c r="A363" s="88">
        <v>360</v>
      </c>
      <c r="B363" s="89" t="s">
        <v>2053</v>
      </c>
      <c r="C363" s="89" t="s">
        <v>2054</v>
      </c>
      <c r="D363" s="89" t="s">
        <v>1221</v>
      </c>
      <c r="E363" s="89" t="s">
        <v>910</v>
      </c>
      <c r="F363" s="89" t="s">
        <v>73</v>
      </c>
      <c r="G363" s="89" t="s">
        <v>101</v>
      </c>
      <c r="H363" s="89" t="s">
        <v>102</v>
      </c>
      <c r="I363" s="90">
        <v>41640</v>
      </c>
      <c r="J363" s="90">
        <v>43524</v>
      </c>
      <c r="K363" s="89" t="s">
        <v>2055</v>
      </c>
      <c r="L363" s="91">
        <v>19712066.82</v>
      </c>
      <c r="M363" s="91">
        <v>19496950.359999999</v>
      </c>
      <c r="N363" s="85">
        <v>281082.67</v>
      </c>
    </row>
    <row r="364" spans="1:14" ht="33.75" x14ac:dyDescent="0.25">
      <c r="A364" s="88">
        <v>361</v>
      </c>
      <c r="B364" s="89" t="s">
        <v>2056</v>
      </c>
      <c r="C364" s="89" t="s">
        <v>2057</v>
      </c>
      <c r="D364" s="89" t="s">
        <v>1326</v>
      </c>
      <c r="E364" s="89" t="s">
        <v>910</v>
      </c>
      <c r="F364" s="89" t="s">
        <v>73</v>
      </c>
      <c r="G364" s="89" t="s">
        <v>843</v>
      </c>
      <c r="H364" s="89" t="s">
        <v>2292</v>
      </c>
      <c r="I364" s="90">
        <v>41640</v>
      </c>
      <c r="J364" s="90">
        <v>43343</v>
      </c>
      <c r="K364" s="89" t="s">
        <v>2058</v>
      </c>
      <c r="L364" s="91">
        <v>5420669.4500000002</v>
      </c>
      <c r="M364" s="91">
        <v>5420669.4500000002</v>
      </c>
      <c r="N364" s="85">
        <v>1076092.96</v>
      </c>
    </row>
    <row r="365" spans="1:14" ht="78.75" x14ac:dyDescent="0.25">
      <c r="A365" s="88">
        <v>362</v>
      </c>
      <c r="B365" s="89" t="s">
        <v>2059</v>
      </c>
      <c r="C365" s="89" t="s">
        <v>2060</v>
      </c>
      <c r="D365" s="89" t="s">
        <v>2061</v>
      </c>
      <c r="E365" s="89" t="s">
        <v>931</v>
      </c>
      <c r="F365" s="89" t="s">
        <v>152</v>
      </c>
      <c r="G365" s="89" t="s">
        <v>2062</v>
      </c>
      <c r="H365" s="89" t="s">
        <v>2063</v>
      </c>
      <c r="I365" s="90">
        <v>41640</v>
      </c>
      <c r="J365" s="90">
        <v>43465</v>
      </c>
      <c r="K365" s="89" t="s">
        <v>2064</v>
      </c>
      <c r="L365" s="91">
        <v>10103842.189999999</v>
      </c>
      <c r="M365" s="91">
        <v>8978835.3499999996</v>
      </c>
      <c r="N365" s="85">
        <v>2652076.64</v>
      </c>
    </row>
    <row r="366" spans="1:14" ht="78.75" x14ac:dyDescent="0.25">
      <c r="A366" s="88">
        <v>363</v>
      </c>
      <c r="B366" s="89" t="s">
        <v>2065</v>
      </c>
      <c r="C366" s="89" t="s">
        <v>2066</v>
      </c>
      <c r="D366" s="89" t="s">
        <v>1903</v>
      </c>
      <c r="E366" s="89" t="s">
        <v>931</v>
      </c>
      <c r="F366" s="89" t="s">
        <v>152</v>
      </c>
      <c r="G366" s="89" t="s">
        <v>773</v>
      </c>
      <c r="H366" s="89" t="s">
        <v>1904</v>
      </c>
      <c r="I366" s="90">
        <v>41640</v>
      </c>
      <c r="J366" s="90">
        <v>43646</v>
      </c>
      <c r="K366" s="89" t="s">
        <v>2067</v>
      </c>
      <c r="L366" s="91">
        <v>19795800</v>
      </c>
      <c r="M366" s="91">
        <v>19795800</v>
      </c>
      <c r="N366" s="85">
        <v>8264016.5300000003</v>
      </c>
    </row>
    <row r="367" spans="1:14" ht="90" x14ac:dyDescent="0.25">
      <c r="A367" s="88">
        <v>364</v>
      </c>
      <c r="B367" s="89" t="s">
        <v>2068</v>
      </c>
      <c r="C367" s="89" t="s">
        <v>2069</v>
      </c>
      <c r="D367" s="89" t="s">
        <v>2070</v>
      </c>
      <c r="E367" s="89" t="s">
        <v>924</v>
      </c>
      <c r="F367" s="89" t="s">
        <v>671</v>
      </c>
      <c r="G367" s="89" t="s">
        <v>672</v>
      </c>
      <c r="H367" s="89" t="s">
        <v>2948</v>
      </c>
      <c r="I367" s="90">
        <v>41640</v>
      </c>
      <c r="J367" s="90">
        <v>44196</v>
      </c>
      <c r="K367" s="89" t="s">
        <v>2071</v>
      </c>
      <c r="L367" s="91">
        <v>29673144.510000002</v>
      </c>
      <c r="M367" s="91">
        <v>29601804.510000002</v>
      </c>
      <c r="N367" s="85">
        <v>9441047.0800000001</v>
      </c>
    </row>
    <row r="368" spans="1:14" ht="33.75" x14ac:dyDescent="0.25">
      <c r="A368" s="88">
        <v>365</v>
      </c>
      <c r="B368" s="89" t="s">
        <v>1324</v>
      </c>
      <c r="C368" s="89" t="s">
        <v>1325</v>
      </c>
      <c r="D368" s="89" t="s">
        <v>1326</v>
      </c>
      <c r="E368" s="89" t="s">
        <v>910</v>
      </c>
      <c r="F368" s="89" t="s">
        <v>73</v>
      </c>
      <c r="G368" s="89" t="s">
        <v>843</v>
      </c>
      <c r="H368" s="89" t="s">
        <v>2959</v>
      </c>
      <c r="I368" s="90">
        <v>41640</v>
      </c>
      <c r="J368" s="90">
        <v>43038</v>
      </c>
      <c r="K368" s="89" t="s">
        <v>1336</v>
      </c>
      <c r="L368" s="91">
        <v>13240841.779999999</v>
      </c>
      <c r="M368" s="91">
        <v>12288594.83</v>
      </c>
      <c r="N368" s="85">
        <v>8830776.7899999991</v>
      </c>
    </row>
    <row r="369" spans="1:14" ht="56.25" x14ac:dyDescent="0.25">
      <c r="A369" s="88">
        <v>366</v>
      </c>
      <c r="B369" s="89" t="s">
        <v>2072</v>
      </c>
      <c r="C369" s="89" t="s">
        <v>2073</v>
      </c>
      <c r="D369" s="89" t="s">
        <v>949</v>
      </c>
      <c r="E369" s="89" t="s">
        <v>950</v>
      </c>
      <c r="F369" s="89" t="s">
        <v>138</v>
      </c>
      <c r="G369" s="89" t="s">
        <v>139</v>
      </c>
      <c r="H369" s="89" t="s">
        <v>140</v>
      </c>
      <c r="I369" s="90">
        <v>41640</v>
      </c>
      <c r="J369" s="90">
        <v>43434</v>
      </c>
      <c r="K369" s="89" t="s">
        <v>2074</v>
      </c>
      <c r="L369" s="91">
        <v>22835000</v>
      </c>
      <c r="M369" s="91">
        <v>20035000</v>
      </c>
      <c r="N369" s="85">
        <v>36704710.979999997</v>
      </c>
    </row>
    <row r="370" spans="1:14" ht="112.5" x14ac:dyDescent="0.25">
      <c r="A370" s="88">
        <v>367</v>
      </c>
      <c r="B370" s="89" t="s">
        <v>2075</v>
      </c>
      <c r="C370" s="89" t="s">
        <v>2076</v>
      </c>
      <c r="D370" s="89" t="s">
        <v>2077</v>
      </c>
      <c r="E370" s="89" t="s">
        <v>907</v>
      </c>
      <c r="F370" s="89" t="s">
        <v>247</v>
      </c>
      <c r="G370" s="89" t="s">
        <v>2078</v>
      </c>
      <c r="H370" s="89" t="s">
        <v>2079</v>
      </c>
      <c r="I370" s="90">
        <v>41640</v>
      </c>
      <c r="J370" s="90">
        <v>43220</v>
      </c>
      <c r="K370" s="89" t="s">
        <v>2080</v>
      </c>
      <c r="L370" s="91">
        <v>11950087.26</v>
      </c>
      <c r="M370" s="91">
        <v>11947602.66</v>
      </c>
      <c r="N370" s="85">
        <v>9380496.3599999994</v>
      </c>
    </row>
    <row r="371" spans="1:14" ht="129" customHeight="1" x14ac:dyDescent="0.25">
      <c r="A371" s="88">
        <v>368</v>
      </c>
      <c r="B371" s="89" t="s">
        <v>2081</v>
      </c>
      <c r="C371" s="89" t="s">
        <v>2082</v>
      </c>
      <c r="D371" s="89" t="s">
        <v>1999</v>
      </c>
      <c r="E371" s="89" t="s">
        <v>910</v>
      </c>
      <c r="F371" s="89" t="s">
        <v>73</v>
      </c>
      <c r="G371" s="89" t="s">
        <v>1312</v>
      </c>
      <c r="H371" s="89" t="s">
        <v>1329</v>
      </c>
      <c r="I371" s="90">
        <v>41640</v>
      </c>
      <c r="J371" s="90">
        <v>43555</v>
      </c>
      <c r="K371" s="89" t="s">
        <v>2083</v>
      </c>
      <c r="L371" s="91">
        <v>46709481.850000001</v>
      </c>
      <c r="M371" s="91">
        <v>46708251.850000001</v>
      </c>
      <c r="N371" s="85">
        <v>9556550</v>
      </c>
    </row>
    <row r="372" spans="1:14" ht="184.5" customHeight="1" x14ac:dyDescent="0.25">
      <c r="A372" s="88">
        <v>369</v>
      </c>
      <c r="B372" s="89" t="s">
        <v>2342</v>
      </c>
      <c r="C372" s="89" t="s">
        <v>2349</v>
      </c>
      <c r="D372" s="89" t="s">
        <v>1920</v>
      </c>
      <c r="E372" s="89" t="s">
        <v>910</v>
      </c>
      <c r="F372" s="89" t="s">
        <v>73</v>
      </c>
      <c r="G372" s="89" t="s">
        <v>1921</v>
      </c>
      <c r="H372" s="89" t="s">
        <v>1922</v>
      </c>
      <c r="I372" s="90">
        <v>41640</v>
      </c>
      <c r="J372" s="90">
        <v>43434</v>
      </c>
      <c r="K372" s="89" t="s">
        <v>2348</v>
      </c>
      <c r="L372" s="91">
        <v>1841000</v>
      </c>
      <c r="M372" s="91">
        <v>1150000</v>
      </c>
      <c r="N372" s="85">
        <v>9556550</v>
      </c>
    </row>
    <row r="373" spans="1:14" ht="191.25" x14ac:dyDescent="0.25">
      <c r="A373" s="88">
        <v>370</v>
      </c>
      <c r="B373" s="89" t="s">
        <v>2343</v>
      </c>
      <c r="C373" s="89" t="s">
        <v>2960</v>
      </c>
      <c r="D373" s="89" t="s">
        <v>1028</v>
      </c>
      <c r="E373" s="89" t="s">
        <v>940</v>
      </c>
      <c r="F373" s="89" t="s">
        <v>334</v>
      </c>
      <c r="G373" s="89" t="s">
        <v>335</v>
      </c>
      <c r="H373" s="89" t="s">
        <v>1407</v>
      </c>
      <c r="I373" s="90">
        <v>41640</v>
      </c>
      <c r="J373" s="90">
        <v>43465</v>
      </c>
      <c r="K373" s="89" t="s">
        <v>2350</v>
      </c>
      <c r="L373" s="91">
        <v>1932312.13</v>
      </c>
      <c r="M373" s="91">
        <v>1150000</v>
      </c>
      <c r="N373" s="85">
        <v>9556550</v>
      </c>
    </row>
    <row r="374" spans="1:14" ht="234" customHeight="1" x14ac:dyDescent="0.25">
      <c r="A374" s="88">
        <v>371</v>
      </c>
      <c r="B374" s="89" t="s">
        <v>2344</v>
      </c>
      <c r="C374" s="89" t="s">
        <v>2961</v>
      </c>
      <c r="D374" s="89" t="s">
        <v>1191</v>
      </c>
      <c r="E374" s="89" t="s">
        <v>913</v>
      </c>
      <c r="F374" s="89" t="s">
        <v>238</v>
      </c>
      <c r="G374" s="89" t="s">
        <v>344</v>
      </c>
      <c r="H374" s="89" t="s">
        <v>1192</v>
      </c>
      <c r="I374" s="90">
        <v>41640</v>
      </c>
      <c r="J374" s="90">
        <v>43465</v>
      </c>
      <c r="K374" s="89" t="s">
        <v>2351</v>
      </c>
      <c r="L374" s="91">
        <v>1816801.37</v>
      </c>
      <c r="M374" s="91">
        <v>1150000</v>
      </c>
      <c r="N374" s="85">
        <v>9271933.4199999999</v>
      </c>
    </row>
    <row r="375" spans="1:14" ht="180" x14ac:dyDescent="0.25">
      <c r="A375" s="88">
        <v>372</v>
      </c>
      <c r="B375" s="89" t="s">
        <v>2345</v>
      </c>
      <c r="C375" s="89" t="s">
        <v>2962</v>
      </c>
      <c r="D375" s="89" t="s">
        <v>2037</v>
      </c>
      <c r="E375" s="89" t="s">
        <v>924</v>
      </c>
      <c r="F375" s="89" t="s">
        <v>885</v>
      </c>
      <c r="G375" s="89" t="s">
        <v>2038</v>
      </c>
      <c r="H375" s="89" t="s">
        <v>2039</v>
      </c>
      <c r="I375" s="90">
        <v>41640</v>
      </c>
      <c r="J375" s="90">
        <v>43312</v>
      </c>
      <c r="K375" s="89" t="s">
        <v>2352</v>
      </c>
      <c r="L375" s="91">
        <v>5824129.9900000002</v>
      </c>
      <c r="M375" s="91">
        <v>1130000</v>
      </c>
      <c r="N375" s="85">
        <v>9554000</v>
      </c>
    </row>
    <row r="376" spans="1:14" ht="157.5" x14ac:dyDescent="0.25">
      <c r="A376" s="88">
        <v>373</v>
      </c>
      <c r="B376" s="89" t="s">
        <v>2346</v>
      </c>
      <c r="C376" s="89" t="s">
        <v>2963</v>
      </c>
      <c r="D376" s="89" t="s">
        <v>1903</v>
      </c>
      <c r="E376" s="89" t="s">
        <v>931</v>
      </c>
      <c r="F376" s="89" t="s">
        <v>152</v>
      </c>
      <c r="G376" s="89" t="s">
        <v>773</v>
      </c>
      <c r="H376" s="89" t="s">
        <v>1904</v>
      </c>
      <c r="I376" s="90">
        <v>41640</v>
      </c>
      <c r="J376" s="90">
        <v>43465</v>
      </c>
      <c r="K376" s="89" t="s">
        <v>2353</v>
      </c>
      <c r="L376" s="91">
        <v>2003187.79</v>
      </c>
      <c r="M376" s="91">
        <v>1060000</v>
      </c>
      <c r="N376" s="85">
        <v>4196589.43</v>
      </c>
    </row>
    <row r="377" spans="1:14" ht="126" customHeight="1" x14ac:dyDescent="0.25">
      <c r="A377" s="88">
        <v>374</v>
      </c>
      <c r="B377" s="89" t="s">
        <v>2347</v>
      </c>
      <c r="C377" s="89" t="s">
        <v>2964</v>
      </c>
      <c r="D377" s="89" t="s">
        <v>1933</v>
      </c>
      <c r="E377" s="89" t="s">
        <v>910</v>
      </c>
      <c r="F377" s="89" t="s">
        <v>73</v>
      </c>
      <c r="G377" s="89" t="s">
        <v>851</v>
      </c>
      <c r="H377" s="89" t="s">
        <v>1934</v>
      </c>
      <c r="I377" s="90">
        <v>41640</v>
      </c>
      <c r="J377" s="90">
        <v>43404</v>
      </c>
      <c r="K377" s="89" t="s">
        <v>2354</v>
      </c>
      <c r="L377" s="91">
        <v>2582350.9900000002</v>
      </c>
      <c r="M377" s="91">
        <v>1150000</v>
      </c>
      <c r="N377" s="85">
        <v>1226548.28</v>
      </c>
    </row>
    <row r="378" spans="1:14" ht="117.75" customHeight="1" x14ac:dyDescent="0.25">
      <c r="A378" s="88">
        <v>375</v>
      </c>
      <c r="B378" s="89" t="s">
        <v>2290</v>
      </c>
      <c r="C378" s="89" t="s">
        <v>2291</v>
      </c>
      <c r="D378" s="89" t="s">
        <v>1326</v>
      </c>
      <c r="E378" s="89" t="s">
        <v>910</v>
      </c>
      <c r="F378" s="89" t="s">
        <v>73</v>
      </c>
      <c r="G378" s="89" t="s">
        <v>843</v>
      </c>
      <c r="H378" s="89" t="s">
        <v>2292</v>
      </c>
      <c r="I378" s="90">
        <v>41640</v>
      </c>
      <c r="J378" s="90">
        <v>43373</v>
      </c>
      <c r="K378" s="89" t="s">
        <v>2965</v>
      </c>
      <c r="L378" s="91">
        <v>6655412</v>
      </c>
      <c r="M378" s="91">
        <v>6650000</v>
      </c>
      <c r="N378" s="85">
        <v>5198226.8</v>
      </c>
    </row>
    <row r="379" spans="1:14" ht="88.5" customHeight="1" x14ac:dyDescent="0.25">
      <c r="A379" s="88">
        <v>376</v>
      </c>
      <c r="B379" s="89" t="s">
        <v>2084</v>
      </c>
      <c r="C379" s="89" t="s">
        <v>2085</v>
      </c>
      <c r="D379" s="89" t="s">
        <v>2086</v>
      </c>
      <c r="E379" s="89" t="s">
        <v>902</v>
      </c>
      <c r="F379" s="89" t="s">
        <v>283</v>
      </c>
      <c r="G379" s="89" t="s">
        <v>2087</v>
      </c>
      <c r="H379" s="89" t="s">
        <v>2088</v>
      </c>
      <c r="I379" s="90">
        <v>41640</v>
      </c>
      <c r="J379" s="90">
        <v>43646</v>
      </c>
      <c r="K379" s="89" t="s">
        <v>2089</v>
      </c>
      <c r="L379" s="91">
        <v>37523193.159999996</v>
      </c>
      <c r="M379" s="91">
        <v>31415206.399999999</v>
      </c>
      <c r="N379" s="85">
        <v>595000</v>
      </c>
    </row>
    <row r="380" spans="1:14" ht="129.75" customHeight="1" x14ac:dyDescent="0.25">
      <c r="A380" s="88">
        <v>377</v>
      </c>
      <c r="B380" s="89" t="s">
        <v>2090</v>
      </c>
      <c r="C380" s="89" t="s">
        <v>2091</v>
      </c>
      <c r="D380" s="89" t="s">
        <v>2092</v>
      </c>
      <c r="E380" s="89" t="s">
        <v>934</v>
      </c>
      <c r="F380" s="89" t="s">
        <v>258</v>
      </c>
      <c r="G380" s="89" t="s">
        <v>2093</v>
      </c>
      <c r="H380" s="89" t="s">
        <v>2094</v>
      </c>
      <c r="I380" s="90">
        <v>41640</v>
      </c>
      <c r="J380" s="90">
        <v>43677</v>
      </c>
      <c r="K380" s="89" t="s">
        <v>2095</v>
      </c>
      <c r="L380" s="91">
        <v>23804784.989999998</v>
      </c>
      <c r="M380" s="91">
        <v>23736373</v>
      </c>
      <c r="N380" s="85">
        <v>3504985.14</v>
      </c>
    </row>
    <row r="381" spans="1:14" ht="112.5" x14ac:dyDescent="0.25">
      <c r="A381" s="88">
        <v>378</v>
      </c>
      <c r="B381" s="89" t="s">
        <v>2096</v>
      </c>
      <c r="C381" s="89" t="s">
        <v>2097</v>
      </c>
      <c r="D381" s="89" t="s">
        <v>2077</v>
      </c>
      <c r="E381" s="89" t="s">
        <v>907</v>
      </c>
      <c r="F381" s="89" t="s">
        <v>247</v>
      </c>
      <c r="G381" s="89" t="s">
        <v>2078</v>
      </c>
      <c r="H381" s="89" t="s">
        <v>2079</v>
      </c>
      <c r="I381" s="90">
        <v>41640</v>
      </c>
      <c r="J381" s="90">
        <v>43646</v>
      </c>
      <c r="K381" s="89" t="s">
        <v>2098</v>
      </c>
      <c r="L381" s="91">
        <v>22248195</v>
      </c>
      <c r="M381" s="91">
        <v>22234500</v>
      </c>
      <c r="N381" s="85">
        <v>8196550</v>
      </c>
    </row>
    <row r="382" spans="1:14" ht="124.5" customHeight="1" x14ac:dyDescent="0.25">
      <c r="A382" s="88">
        <v>379</v>
      </c>
      <c r="B382" s="89" t="s">
        <v>2099</v>
      </c>
      <c r="C382" s="89" t="s">
        <v>2100</v>
      </c>
      <c r="D382" s="89" t="s">
        <v>1033</v>
      </c>
      <c r="E382" s="89" t="s">
        <v>924</v>
      </c>
      <c r="F382" s="89" t="s">
        <v>726</v>
      </c>
      <c r="G382" s="89" t="s">
        <v>727</v>
      </c>
      <c r="H382" s="89" t="s">
        <v>1034</v>
      </c>
      <c r="I382" s="90">
        <v>41640</v>
      </c>
      <c r="J382" s="90">
        <v>43373</v>
      </c>
      <c r="K382" s="89" t="s">
        <v>2101</v>
      </c>
      <c r="L382" s="91">
        <v>54232780</v>
      </c>
      <c r="M382" s="91">
        <v>42943650</v>
      </c>
      <c r="N382" s="85">
        <v>9637894.1999999993</v>
      </c>
    </row>
    <row r="383" spans="1:14" ht="101.25" x14ac:dyDescent="0.25">
      <c r="A383" s="88">
        <v>380</v>
      </c>
      <c r="B383" s="89" t="s">
        <v>2341</v>
      </c>
      <c r="C383" s="89" t="s">
        <v>2356</v>
      </c>
      <c r="D383" s="89" t="s">
        <v>1304</v>
      </c>
      <c r="E383" s="89" t="s">
        <v>973</v>
      </c>
      <c r="F383" s="89" t="s">
        <v>164</v>
      </c>
      <c r="G383" s="89" t="s">
        <v>376</v>
      </c>
      <c r="H383" s="89" t="s">
        <v>1337</v>
      </c>
      <c r="I383" s="90">
        <v>41640</v>
      </c>
      <c r="J383" s="90">
        <v>43465</v>
      </c>
      <c r="K383" s="89" t="s">
        <v>2357</v>
      </c>
      <c r="L383" s="91">
        <v>2159980.34</v>
      </c>
      <c r="M383" s="91">
        <v>1150000</v>
      </c>
      <c r="N383" s="85">
        <v>12007017.51</v>
      </c>
    </row>
    <row r="384" spans="1:14" ht="90" customHeight="1" x14ac:dyDescent="0.25">
      <c r="A384" s="88">
        <v>381</v>
      </c>
      <c r="B384" s="89" t="s">
        <v>2966</v>
      </c>
      <c r="C384" s="89" t="s">
        <v>2967</v>
      </c>
      <c r="D384" s="89" t="s">
        <v>2355</v>
      </c>
      <c r="E384" s="89" t="s">
        <v>910</v>
      </c>
      <c r="F384" s="89" t="s">
        <v>73</v>
      </c>
      <c r="G384" s="89" t="s">
        <v>745</v>
      </c>
      <c r="H384" s="89" t="s">
        <v>2968</v>
      </c>
      <c r="I384" s="90">
        <v>41640</v>
      </c>
      <c r="J384" s="90">
        <v>43738</v>
      </c>
      <c r="K384" s="89" t="s">
        <v>2969</v>
      </c>
      <c r="L384" s="91">
        <v>1397642.75</v>
      </c>
      <c r="M384" s="91">
        <v>1150000</v>
      </c>
      <c r="N384" s="85">
        <v>1254193.3799999999</v>
      </c>
    </row>
    <row r="385" spans="1:14" ht="142.5" customHeight="1" x14ac:dyDescent="0.25">
      <c r="A385" s="88">
        <v>382</v>
      </c>
      <c r="B385" s="89" t="s">
        <v>2970</v>
      </c>
      <c r="C385" s="89" t="s">
        <v>2971</v>
      </c>
      <c r="D385" s="89" t="s">
        <v>1287</v>
      </c>
      <c r="E385" s="89" t="s">
        <v>902</v>
      </c>
      <c r="F385" s="89" t="s">
        <v>283</v>
      </c>
      <c r="G385" s="89" t="s">
        <v>284</v>
      </c>
      <c r="H385" s="89" t="s">
        <v>1799</v>
      </c>
      <c r="I385" s="90">
        <v>41640</v>
      </c>
      <c r="J385" s="90">
        <v>43676</v>
      </c>
      <c r="K385" s="89" t="s">
        <v>2972</v>
      </c>
      <c r="L385" s="91">
        <v>2119945.4300000002</v>
      </c>
      <c r="M385" s="91">
        <v>1111685</v>
      </c>
      <c r="N385" s="85">
        <v>3919906.75</v>
      </c>
    </row>
    <row r="386" spans="1:14" ht="33.75" x14ac:dyDescent="0.25">
      <c r="A386" s="88">
        <v>383</v>
      </c>
      <c r="B386" s="83" t="s">
        <v>2976</v>
      </c>
      <c r="C386" s="83" t="s">
        <v>2977</v>
      </c>
      <c r="D386" s="83" t="s">
        <v>2978</v>
      </c>
      <c r="E386" s="83" t="s">
        <v>58</v>
      </c>
      <c r="F386" s="83" t="s">
        <v>59</v>
      </c>
      <c r="G386" s="83" t="s">
        <v>60</v>
      </c>
      <c r="H386" s="83" t="s">
        <v>2979</v>
      </c>
      <c r="I386" s="84">
        <v>39083</v>
      </c>
      <c r="J386" s="84">
        <v>40816</v>
      </c>
      <c r="K386" s="84" t="s">
        <v>243</v>
      </c>
      <c r="L386" s="85">
        <v>580232</v>
      </c>
      <c r="M386" s="85">
        <v>580232</v>
      </c>
      <c r="N386" s="85">
        <v>493197.2</v>
      </c>
    </row>
    <row r="387" spans="1:14" ht="67.5" x14ac:dyDescent="0.25">
      <c r="A387" s="88">
        <v>384</v>
      </c>
      <c r="B387" s="83" t="s">
        <v>2980</v>
      </c>
      <c r="C387" s="83" t="s">
        <v>2981</v>
      </c>
      <c r="D387" s="83" t="s">
        <v>2982</v>
      </c>
      <c r="E387" s="83" t="s">
        <v>137</v>
      </c>
      <c r="F387" s="83" t="s">
        <v>244</v>
      </c>
      <c r="G387" s="83" t="s">
        <v>245</v>
      </c>
      <c r="H387" s="83" t="s">
        <v>2983</v>
      </c>
      <c r="I387" s="84">
        <v>39083</v>
      </c>
      <c r="J387" s="84">
        <v>41213</v>
      </c>
      <c r="K387" s="84" t="s">
        <v>246</v>
      </c>
      <c r="L387" s="85">
        <v>15730760</v>
      </c>
      <c r="M387" s="85">
        <v>11202540</v>
      </c>
      <c r="N387" s="85">
        <v>9522159</v>
      </c>
    </row>
    <row r="388" spans="1:14" ht="45" x14ac:dyDescent="0.25">
      <c r="A388" s="88">
        <v>385</v>
      </c>
      <c r="B388" s="83" t="s">
        <v>2984</v>
      </c>
      <c r="C388" s="83" t="s">
        <v>2985</v>
      </c>
      <c r="D388" s="83" t="s">
        <v>2986</v>
      </c>
      <c r="E388" s="83" t="s">
        <v>68</v>
      </c>
      <c r="F388" s="83" t="s">
        <v>69</v>
      </c>
      <c r="G388" s="83" t="s">
        <v>70</v>
      </c>
      <c r="H388" s="83" t="s">
        <v>2987</v>
      </c>
      <c r="I388" s="84">
        <v>39083</v>
      </c>
      <c r="J388" s="84">
        <v>41455</v>
      </c>
      <c r="K388" s="84" t="s">
        <v>243</v>
      </c>
      <c r="L388" s="85">
        <v>906428.75</v>
      </c>
      <c r="M388" s="85">
        <v>902768.75</v>
      </c>
      <c r="N388" s="85">
        <v>767353.43</v>
      </c>
    </row>
    <row r="389" spans="1:14" ht="56.25" x14ac:dyDescent="0.25">
      <c r="A389" s="88">
        <v>386</v>
      </c>
      <c r="B389" s="83" t="s">
        <v>2988</v>
      </c>
      <c r="C389" s="83" t="s">
        <v>2989</v>
      </c>
      <c r="D389" s="83" t="s">
        <v>2990</v>
      </c>
      <c r="E389" s="83" t="s">
        <v>54</v>
      </c>
      <c r="F389" s="83" t="s">
        <v>247</v>
      </c>
      <c r="G389" s="83" t="s">
        <v>248</v>
      </c>
      <c r="H389" s="83" t="s">
        <v>249</v>
      </c>
      <c r="I389" s="84">
        <v>39083</v>
      </c>
      <c r="J389" s="84">
        <v>41213</v>
      </c>
      <c r="K389" s="84" t="s">
        <v>246</v>
      </c>
      <c r="L389" s="85">
        <v>13310377.52</v>
      </c>
      <c r="M389" s="85">
        <v>11228000</v>
      </c>
      <c r="N389" s="85">
        <v>9543800</v>
      </c>
    </row>
    <row r="390" spans="1:14" ht="45" x14ac:dyDescent="0.25">
      <c r="A390" s="88">
        <v>387</v>
      </c>
      <c r="B390" s="83" t="s">
        <v>2991</v>
      </c>
      <c r="C390" s="83" t="s">
        <v>2992</v>
      </c>
      <c r="D390" s="83" t="s">
        <v>2993</v>
      </c>
      <c r="E390" s="83" t="s">
        <v>82</v>
      </c>
      <c r="F390" s="83" t="s">
        <v>250</v>
      </c>
      <c r="G390" s="83" t="s">
        <v>251</v>
      </c>
      <c r="H390" s="83" t="s">
        <v>2994</v>
      </c>
      <c r="I390" s="84">
        <v>39083</v>
      </c>
      <c r="J390" s="84">
        <v>41152</v>
      </c>
      <c r="K390" s="84" t="s">
        <v>243</v>
      </c>
      <c r="L390" s="85">
        <v>1517474.06</v>
      </c>
      <c r="M390" s="85">
        <v>1517474.06</v>
      </c>
      <c r="N390" s="85">
        <v>1289852.95</v>
      </c>
    </row>
    <row r="391" spans="1:14" ht="33.75" x14ac:dyDescent="0.25">
      <c r="A391" s="88">
        <v>388</v>
      </c>
      <c r="B391" s="83" t="s">
        <v>2995</v>
      </c>
      <c r="C391" s="83" t="s">
        <v>2996</v>
      </c>
      <c r="D391" s="83" t="s">
        <v>2997</v>
      </c>
      <c r="E391" s="83" t="s">
        <v>58</v>
      </c>
      <c r="F391" s="83" t="s">
        <v>73</v>
      </c>
      <c r="G391" s="83" t="s">
        <v>252</v>
      </c>
      <c r="H391" s="83" t="s">
        <v>2998</v>
      </c>
      <c r="I391" s="84">
        <v>39083</v>
      </c>
      <c r="J391" s="84">
        <v>42004</v>
      </c>
      <c r="K391" s="84" t="s">
        <v>2999</v>
      </c>
      <c r="L391" s="85">
        <v>25365481.899999999</v>
      </c>
      <c r="M391" s="85">
        <v>25097987.07</v>
      </c>
      <c r="N391" s="85">
        <v>21333289.010000002</v>
      </c>
    </row>
    <row r="392" spans="1:14" ht="45" x14ac:dyDescent="0.25">
      <c r="A392" s="88">
        <v>389</v>
      </c>
      <c r="B392" s="83" t="s">
        <v>3000</v>
      </c>
      <c r="C392" s="83" t="s">
        <v>3001</v>
      </c>
      <c r="D392" s="83" t="s">
        <v>253</v>
      </c>
      <c r="E392" s="83" t="s">
        <v>82</v>
      </c>
      <c r="F392" s="83" t="s">
        <v>168</v>
      </c>
      <c r="G392" s="83" t="s">
        <v>254</v>
      </c>
      <c r="H392" s="83" t="s">
        <v>255</v>
      </c>
      <c r="I392" s="84">
        <v>39083</v>
      </c>
      <c r="J392" s="84">
        <v>41060</v>
      </c>
      <c r="K392" s="84" t="s">
        <v>256</v>
      </c>
      <c r="L392" s="85">
        <v>11243000</v>
      </c>
      <c r="M392" s="85">
        <v>11243000</v>
      </c>
      <c r="N392" s="85">
        <v>9556550</v>
      </c>
    </row>
    <row r="393" spans="1:14" ht="45" x14ac:dyDescent="0.25">
      <c r="A393" s="88">
        <v>390</v>
      </c>
      <c r="B393" s="83" t="s">
        <v>3002</v>
      </c>
      <c r="C393" s="83" t="s">
        <v>3003</v>
      </c>
      <c r="D393" s="83" t="s">
        <v>257</v>
      </c>
      <c r="E393" s="83" t="s">
        <v>146</v>
      </c>
      <c r="F393" s="83" t="s">
        <v>258</v>
      </c>
      <c r="G393" s="83" t="s">
        <v>259</v>
      </c>
      <c r="H393" s="83" t="s">
        <v>260</v>
      </c>
      <c r="I393" s="84">
        <v>40326</v>
      </c>
      <c r="J393" s="84">
        <v>41578</v>
      </c>
      <c r="K393" s="84" t="s">
        <v>261</v>
      </c>
      <c r="L393" s="85">
        <v>11610386</v>
      </c>
      <c r="M393" s="85">
        <v>11243000</v>
      </c>
      <c r="N393" s="85">
        <v>9556550</v>
      </c>
    </row>
    <row r="394" spans="1:14" ht="22.5" x14ac:dyDescent="0.25">
      <c r="A394" s="88">
        <v>391</v>
      </c>
      <c r="B394" s="83" t="s">
        <v>3004</v>
      </c>
      <c r="C394" s="83" t="s">
        <v>3005</v>
      </c>
      <c r="D394" s="83" t="s">
        <v>3006</v>
      </c>
      <c r="E394" s="83" t="s">
        <v>262</v>
      </c>
      <c r="F394" s="83" t="s">
        <v>263</v>
      </c>
      <c r="G394" s="83" t="s">
        <v>264</v>
      </c>
      <c r="H394" s="83" t="s">
        <v>3007</v>
      </c>
      <c r="I394" s="84">
        <v>39083</v>
      </c>
      <c r="J394" s="84">
        <v>40816</v>
      </c>
      <c r="K394" s="84" t="s">
        <v>243</v>
      </c>
      <c r="L394" s="85">
        <v>2126740.2599999998</v>
      </c>
      <c r="M394" s="85">
        <v>2126740.2599999998</v>
      </c>
      <c r="N394" s="85">
        <v>1807729.22</v>
      </c>
    </row>
    <row r="395" spans="1:14" ht="56.25" x14ac:dyDescent="0.25">
      <c r="A395" s="88">
        <v>392</v>
      </c>
      <c r="B395" s="83" t="s">
        <v>3008</v>
      </c>
      <c r="C395" s="83" t="s">
        <v>3009</v>
      </c>
      <c r="D395" s="83" t="s">
        <v>3010</v>
      </c>
      <c r="E395" s="83" t="s">
        <v>146</v>
      </c>
      <c r="F395" s="83" t="s">
        <v>3011</v>
      </c>
      <c r="G395" s="83" t="s">
        <v>148</v>
      </c>
      <c r="H395" s="83" t="s">
        <v>3012</v>
      </c>
      <c r="I395" s="84">
        <v>39083</v>
      </c>
      <c r="J395" s="84">
        <v>41090</v>
      </c>
      <c r="K395" s="84" t="s">
        <v>243</v>
      </c>
      <c r="L395" s="85">
        <v>3093883.18</v>
      </c>
      <c r="M395" s="85">
        <v>3075461.18</v>
      </c>
      <c r="N395" s="85">
        <v>2614142</v>
      </c>
    </row>
    <row r="396" spans="1:14" ht="45" x14ac:dyDescent="0.25">
      <c r="A396" s="88">
        <v>393</v>
      </c>
      <c r="B396" s="83" t="s">
        <v>3013</v>
      </c>
      <c r="C396" s="83" t="s">
        <v>3014</v>
      </c>
      <c r="D396" s="83" t="s">
        <v>265</v>
      </c>
      <c r="E396" s="83" t="s">
        <v>58</v>
      </c>
      <c r="F396" s="83" t="s">
        <v>266</v>
      </c>
      <c r="G396" s="83" t="s">
        <v>267</v>
      </c>
      <c r="H396" s="83" t="s">
        <v>268</v>
      </c>
      <c r="I396" s="84">
        <v>39083</v>
      </c>
      <c r="J396" s="84">
        <v>41274</v>
      </c>
      <c r="K396" s="84" t="s">
        <v>243</v>
      </c>
      <c r="L396" s="85">
        <v>1139627.8700000001</v>
      </c>
      <c r="M396" s="85">
        <v>954698.4</v>
      </c>
      <c r="N396" s="85">
        <v>811493.64</v>
      </c>
    </row>
    <row r="397" spans="1:14" ht="45" x14ac:dyDescent="0.25">
      <c r="A397" s="88">
        <v>394</v>
      </c>
      <c r="B397" s="83" t="s">
        <v>3015</v>
      </c>
      <c r="C397" s="83" t="s">
        <v>3016</v>
      </c>
      <c r="D397" s="83" t="s">
        <v>3017</v>
      </c>
      <c r="E397" s="83" t="s">
        <v>68</v>
      </c>
      <c r="F397" s="83" t="s">
        <v>188</v>
      </c>
      <c r="G397" s="83" t="s">
        <v>189</v>
      </c>
      <c r="H397" s="83" t="s">
        <v>3018</v>
      </c>
      <c r="I397" s="84">
        <v>39083</v>
      </c>
      <c r="J397" s="84">
        <v>40939</v>
      </c>
      <c r="K397" s="84" t="s">
        <v>243</v>
      </c>
      <c r="L397" s="85">
        <v>2463850.39</v>
      </c>
      <c r="M397" s="85">
        <v>2463850.39</v>
      </c>
      <c r="N397" s="85">
        <v>2094272.83</v>
      </c>
    </row>
    <row r="398" spans="1:14" ht="56.25" x14ac:dyDescent="0.25">
      <c r="A398" s="88">
        <v>395</v>
      </c>
      <c r="B398" s="83" t="s">
        <v>3019</v>
      </c>
      <c r="C398" s="83" t="s">
        <v>3020</v>
      </c>
      <c r="D398" s="83" t="s">
        <v>3021</v>
      </c>
      <c r="E398" s="83" t="s">
        <v>58</v>
      </c>
      <c r="F398" s="83" t="s">
        <v>73</v>
      </c>
      <c r="G398" s="83" t="s">
        <v>3022</v>
      </c>
      <c r="H398" s="83" t="s">
        <v>3023</v>
      </c>
      <c r="I398" s="84">
        <v>39083</v>
      </c>
      <c r="J398" s="84">
        <v>41547</v>
      </c>
      <c r="K398" s="84" t="s">
        <v>243</v>
      </c>
      <c r="L398" s="85">
        <v>1981358.86</v>
      </c>
      <c r="M398" s="85">
        <v>1977484.36</v>
      </c>
      <c r="N398" s="85">
        <v>1680861.7</v>
      </c>
    </row>
    <row r="399" spans="1:14" ht="45" x14ac:dyDescent="0.25">
      <c r="A399" s="88">
        <v>396</v>
      </c>
      <c r="B399" s="83" t="s">
        <v>3024</v>
      </c>
      <c r="C399" s="83" t="s">
        <v>3025</v>
      </c>
      <c r="D399" s="83" t="s">
        <v>3026</v>
      </c>
      <c r="E399" s="83" t="s">
        <v>58</v>
      </c>
      <c r="F399" s="83" t="s">
        <v>3027</v>
      </c>
      <c r="G399" s="83" t="s">
        <v>3028</v>
      </c>
      <c r="H399" s="83" t="s">
        <v>3029</v>
      </c>
      <c r="I399" s="84">
        <v>39083</v>
      </c>
      <c r="J399" s="84">
        <v>41425</v>
      </c>
      <c r="K399" s="84" t="s">
        <v>243</v>
      </c>
      <c r="L399" s="85">
        <v>1786748.94</v>
      </c>
      <c r="M399" s="85">
        <v>1626868.79</v>
      </c>
      <c r="N399" s="85">
        <v>1382838.47</v>
      </c>
    </row>
    <row r="400" spans="1:14" ht="45" x14ac:dyDescent="0.25">
      <c r="A400" s="88">
        <v>397</v>
      </c>
      <c r="B400" s="83" t="s">
        <v>3030</v>
      </c>
      <c r="C400" s="83" t="s">
        <v>3031</v>
      </c>
      <c r="D400" s="83" t="s">
        <v>269</v>
      </c>
      <c r="E400" s="83" t="s">
        <v>163</v>
      </c>
      <c r="F400" s="83" t="s">
        <v>270</v>
      </c>
      <c r="G400" s="83" t="s">
        <v>271</v>
      </c>
      <c r="H400" s="83" t="s">
        <v>272</v>
      </c>
      <c r="I400" s="84">
        <v>39083</v>
      </c>
      <c r="J400" s="84">
        <v>41090</v>
      </c>
      <c r="K400" s="84" t="s">
        <v>243</v>
      </c>
      <c r="L400" s="85">
        <v>4158523</v>
      </c>
      <c r="M400" s="85">
        <v>4158523</v>
      </c>
      <c r="N400" s="85">
        <v>3534744.55</v>
      </c>
    </row>
    <row r="401" spans="1:14" ht="33.75" x14ac:dyDescent="0.25">
      <c r="A401" s="88">
        <v>398</v>
      </c>
      <c r="B401" s="83" t="s">
        <v>3032</v>
      </c>
      <c r="C401" s="83" t="s">
        <v>3033</v>
      </c>
      <c r="D401" s="83" t="s">
        <v>3034</v>
      </c>
      <c r="E401" s="83" t="s">
        <v>163</v>
      </c>
      <c r="F401" s="83" t="s">
        <v>164</v>
      </c>
      <c r="G401" s="83" t="s">
        <v>165</v>
      </c>
      <c r="H401" s="83" t="s">
        <v>3035</v>
      </c>
      <c r="I401" s="84">
        <v>39083</v>
      </c>
      <c r="J401" s="84">
        <v>41670</v>
      </c>
      <c r="K401" s="84" t="s">
        <v>243</v>
      </c>
      <c r="L401" s="85">
        <v>1889386.11</v>
      </c>
      <c r="M401" s="85">
        <v>1864225</v>
      </c>
      <c r="N401" s="85">
        <v>1584591.25</v>
      </c>
    </row>
    <row r="402" spans="1:14" ht="56.25" x14ac:dyDescent="0.25">
      <c r="A402" s="88">
        <v>399</v>
      </c>
      <c r="B402" s="83" t="s">
        <v>3036</v>
      </c>
      <c r="C402" s="83" t="s">
        <v>3037</v>
      </c>
      <c r="D402" s="83" t="s">
        <v>273</v>
      </c>
      <c r="E402" s="83" t="s">
        <v>137</v>
      </c>
      <c r="F402" s="83" t="s">
        <v>274</v>
      </c>
      <c r="G402" s="83" t="s">
        <v>139</v>
      </c>
      <c r="H402" s="83" t="s">
        <v>275</v>
      </c>
      <c r="I402" s="84">
        <v>39083</v>
      </c>
      <c r="J402" s="84">
        <v>41790</v>
      </c>
      <c r="K402" s="84" t="s">
        <v>243</v>
      </c>
      <c r="L402" s="85">
        <v>6008563.3099999996</v>
      </c>
      <c r="M402" s="85">
        <v>4780269.0999999996</v>
      </c>
      <c r="N402" s="85">
        <v>4063228.73</v>
      </c>
    </row>
    <row r="403" spans="1:14" ht="45" x14ac:dyDescent="0.25">
      <c r="A403" s="88">
        <v>400</v>
      </c>
      <c r="B403" s="83" t="s">
        <v>3038</v>
      </c>
      <c r="C403" s="83" t="s">
        <v>276</v>
      </c>
      <c r="D403" s="83" t="s">
        <v>3039</v>
      </c>
      <c r="E403" s="83" t="s">
        <v>172</v>
      </c>
      <c r="F403" s="83" t="s">
        <v>277</v>
      </c>
      <c r="G403" s="83" t="s">
        <v>278</v>
      </c>
      <c r="H403" s="83" t="s">
        <v>279</v>
      </c>
      <c r="I403" s="84">
        <v>39083</v>
      </c>
      <c r="J403" s="84">
        <v>41213</v>
      </c>
      <c r="K403" s="84" t="s">
        <v>243</v>
      </c>
      <c r="L403" s="85">
        <v>3464914.05</v>
      </c>
      <c r="M403" s="85">
        <v>2470302.0499999998</v>
      </c>
      <c r="N403" s="85">
        <v>2099756.7400000002</v>
      </c>
    </row>
    <row r="404" spans="1:14" ht="56.25" x14ac:dyDescent="0.25">
      <c r="A404" s="88">
        <v>401</v>
      </c>
      <c r="B404" s="83" t="s">
        <v>3040</v>
      </c>
      <c r="C404" s="83" t="s">
        <v>3041</v>
      </c>
      <c r="D404" s="83" t="s">
        <v>3042</v>
      </c>
      <c r="E404" s="83" t="s">
        <v>68</v>
      </c>
      <c r="F404" s="83" t="s">
        <v>3043</v>
      </c>
      <c r="G404" s="83" t="s">
        <v>3044</v>
      </c>
      <c r="H404" s="83" t="s">
        <v>3045</v>
      </c>
      <c r="I404" s="84">
        <v>39083</v>
      </c>
      <c r="J404" s="84">
        <v>41639</v>
      </c>
      <c r="K404" s="84" t="s">
        <v>243</v>
      </c>
      <c r="L404" s="85">
        <v>937362.03</v>
      </c>
      <c r="M404" s="85">
        <v>937362.03</v>
      </c>
      <c r="N404" s="85">
        <v>796757.71</v>
      </c>
    </row>
    <row r="405" spans="1:14" ht="33.75" x14ac:dyDescent="0.25">
      <c r="A405" s="88">
        <v>402</v>
      </c>
      <c r="B405" s="83" t="s">
        <v>3046</v>
      </c>
      <c r="C405" s="83" t="s">
        <v>3047</v>
      </c>
      <c r="D405" s="83" t="s">
        <v>3048</v>
      </c>
      <c r="E405" s="83" t="s">
        <v>262</v>
      </c>
      <c r="F405" s="83" t="s">
        <v>3049</v>
      </c>
      <c r="G405" s="83" t="s">
        <v>3050</v>
      </c>
      <c r="H405" s="83" t="s">
        <v>3051</v>
      </c>
      <c r="I405" s="84">
        <v>39083</v>
      </c>
      <c r="J405" s="84">
        <v>41090</v>
      </c>
      <c r="K405" s="84" t="s">
        <v>243</v>
      </c>
      <c r="L405" s="85">
        <v>1663213.74</v>
      </c>
      <c r="M405" s="85">
        <v>1663213.74</v>
      </c>
      <c r="N405" s="85">
        <v>1413731.67</v>
      </c>
    </row>
    <row r="406" spans="1:14" ht="78.75" x14ac:dyDescent="0.25">
      <c r="A406" s="88">
        <v>403</v>
      </c>
      <c r="B406" s="83" t="s">
        <v>3052</v>
      </c>
      <c r="C406" s="83" t="s">
        <v>3053</v>
      </c>
      <c r="D406" s="83" t="s">
        <v>3054</v>
      </c>
      <c r="E406" s="83" t="s">
        <v>92</v>
      </c>
      <c r="F406" s="83" t="s">
        <v>280</v>
      </c>
      <c r="G406" s="83" t="s">
        <v>281</v>
      </c>
      <c r="H406" s="83" t="s">
        <v>282</v>
      </c>
      <c r="I406" s="84">
        <v>39083</v>
      </c>
      <c r="J406" s="84">
        <v>40968</v>
      </c>
      <c r="K406" s="84" t="s">
        <v>243</v>
      </c>
      <c r="L406" s="85">
        <v>660657.21</v>
      </c>
      <c r="M406" s="85">
        <v>488720.48</v>
      </c>
      <c r="N406" s="85">
        <v>415412.4</v>
      </c>
    </row>
    <row r="407" spans="1:14" ht="56.25" x14ac:dyDescent="0.25">
      <c r="A407" s="88">
        <v>404</v>
      </c>
      <c r="B407" s="83" t="s">
        <v>3055</v>
      </c>
      <c r="C407" s="83" t="s">
        <v>3056</v>
      </c>
      <c r="D407" s="83" t="s">
        <v>3057</v>
      </c>
      <c r="E407" s="83" t="s">
        <v>108</v>
      </c>
      <c r="F407" s="83" t="s">
        <v>283</v>
      </c>
      <c r="G407" s="83" t="s">
        <v>284</v>
      </c>
      <c r="H407" s="83" t="s">
        <v>3058</v>
      </c>
      <c r="I407" s="84">
        <v>39083</v>
      </c>
      <c r="J407" s="84">
        <v>40602</v>
      </c>
      <c r="K407" s="84" t="s">
        <v>243</v>
      </c>
      <c r="L407" s="85">
        <v>1178992.25</v>
      </c>
      <c r="M407" s="85">
        <v>967761.31</v>
      </c>
      <c r="N407" s="85">
        <v>822597.11</v>
      </c>
    </row>
    <row r="408" spans="1:14" ht="33.75" x14ac:dyDescent="0.25">
      <c r="A408" s="88">
        <v>405</v>
      </c>
      <c r="B408" s="83" t="s">
        <v>3059</v>
      </c>
      <c r="C408" s="83" t="s">
        <v>3060</v>
      </c>
      <c r="D408" s="83" t="s">
        <v>3061</v>
      </c>
      <c r="E408" s="83" t="s">
        <v>92</v>
      </c>
      <c r="F408" s="83" t="s">
        <v>152</v>
      </c>
      <c r="G408" s="83" t="s">
        <v>153</v>
      </c>
      <c r="H408" s="83" t="s">
        <v>3062</v>
      </c>
      <c r="I408" s="84">
        <v>39083</v>
      </c>
      <c r="J408" s="84">
        <v>40999</v>
      </c>
      <c r="K408" s="84" t="s">
        <v>243</v>
      </c>
      <c r="L408" s="85">
        <v>2916589.72</v>
      </c>
      <c r="M408" s="85">
        <v>2687361.67</v>
      </c>
      <c r="N408" s="85">
        <v>2284257.41</v>
      </c>
    </row>
    <row r="409" spans="1:14" ht="45" x14ac:dyDescent="0.25">
      <c r="A409" s="88">
        <v>406</v>
      </c>
      <c r="B409" s="83" t="s">
        <v>3063</v>
      </c>
      <c r="C409" s="83" t="s">
        <v>3064</v>
      </c>
      <c r="D409" s="83" t="s">
        <v>3065</v>
      </c>
      <c r="E409" s="83" t="s">
        <v>54</v>
      </c>
      <c r="F409" s="83" t="s">
        <v>285</v>
      </c>
      <c r="G409" s="83" t="s">
        <v>286</v>
      </c>
      <c r="H409" s="83" t="s">
        <v>3066</v>
      </c>
      <c r="I409" s="84">
        <v>39083</v>
      </c>
      <c r="J409" s="84">
        <v>41274</v>
      </c>
      <c r="K409" s="84" t="s">
        <v>243</v>
      </c>
      <c r="L409" s="85">
        <v>1224278</v>
      </c>
      <c r="M409" s="85">
        <v>1222448</v>
      </c>
      <c r="N409" s="85">
        <v>1039080.8</v>
      </c>
    </row>
    <row r="410" spans="1:14" ht="67.5" x14ac:dyDescent="0.25">
      <c r="A410" s="88">
        <v>407</v>
      </c>
      <c r="B410" s="83" t="s">
        <v>3067</v>
      </c>
      <c r="C410" s="83" t="s">
        <v>3068</v>
      </c>
      <c r="D410" s="83" t="s">
        <v>287</v>
      </c>
      <c r="E410" s="83" t="s">
        <v>87</v>
      </c>
      <c r="F410" s="83" t="s">
        <v>288</v>
      </c>
      <c r="G410" s="83" t="s">
        <v>289</v>
      </c>
      <c r="H410" s="83" t="s">
        <v>290</v>
      </c>
      <c r="I410" s="84">
        <v>39083</v>
      </c>
      <c r="J410" s="84">
        <v>40877</v>
      </c>
      <c r="K410" s="84" t="s">
        <v>243</v>
      </c>
      <c r="L410" s="85">
        <v>833227.34</v>
      </c>
      <c r="M410" s="85">
        <v>823467.34</v>
      </c>
      <c r="N410" s="85">
        <v>699947.23</v>
      </c>
    </row>
    <row r="411" spans="1:14" ht="45" x14ac:dyDescent="0.25">
      <c r="A411" s="88">
        <v>408</v>
      </c>
      <c r="B411" s="83" t="s">
        <v>3069</v>
      </c>
      <c r="C411" s="83" t="s">
        <v>3070</v>
      </c>
      <c r="D411" s="83" t="s">
        <v>291</v>
      </c>
      <c r="E411" s="83" t="s">
        <v>92</v>
      </c>
      <c r="F411" s="83" t="s">
        <v>292</v>
      </c>
      <c r="G411" s="83" t="s">
        <v>293</v>
      </c>
      <c r="H411" s="83" t="s">
        <v>294</v>
      </c>
      <c r="I411" s="84">
        <v>39083</v>
      </c>
      <c r="J411" s="84">
        <v>41060</v>
      </c>
      <c r="K411" s="84" t="s">
        <v>243</v>
      </c>
      <c r="L411" s="85">
        <v>698952.14</v>
      </c>
      <c r="M411" s="85">
        <v>698952.14</v>
      </c>
      <c r="N411" s="85">
        <v>594109.31000000006</v>
      </c>
    </row>
    <row r="412" spans="1:14" ht="45" x14ac:dyDescent="0.25">
      <c r="A412" s="88">
        <v>409</v>
      </c>
      <c r="B412" s="83" t="s">
        <v>3071</v>
      </c>
      <c r="C412" s="83" t="s">
        <v>3072</v>
      </c>
      <c r="D412" s="83" t="s">
        <v>3073</v>
      </c>
      <c r="E412" s="83" t="s">
        <v>82</v>
      </c>
      <c r="F412" s="83" t="s">
        <v>295</v>
      </c>
      <c r="G412" s="83" t="s">
        <v>296</v>
      </c>
      <c r="H412" s="83" t="s">
        <v>3074</v>
      </c>
      <c r="I412" s="84">
        <v>39083</v>
      </c>
      <c r="J412" s="84">
        <v>40908</v>
      </c>
      <c r="K412" s="84" t="s">
        <v>243</v>
      </c>
      <c r="L412" s="85">
        <v>250000</v>
      </c>
      <c r="M412" s="85">
        <v>250000</v>
      </c>
      <c r="N412" s="85">
        <v>212500</v>
      </c>
    </row>
    <row r="413" spans="1:14" ht="45" x14ac:dyDescent="0.25">
      <c r="A413" s="88">
        <v>410</v>
      </c>
      <c r="B413" s="83" t="s">
        <v>3075</v>
      </c>
      <c r="C413" s="83" t="s">
        <v>3076</v>
      </c>
      <c r="D413" s="83" t="s">
        <v>183</v>
      </c>
      <c r="E413" s="83" t="s">
        <v>68</v>
      </c>
      <c r="F413" s="83" t="s">
        <v>184</v>
      </c>
      <c r="G413" s="83" t="s">
        <v>185</v>
      </c>
      <c r="H413" s="83" t="s">
        <v>297</v>
      </c>
      <c r="I413" s="84">
        <v>39083</v>
      </c>
      <c r="J413" s="84">
        <v>41197</v>
      </c>
      <c r="K413" s="84" t="s">
        <v>243</v>
      </c>
      <c r="L413" s="85">
        <v>894250.1</v>
      </c>
      <c r="M413" s="85">
        <v>809005.04</v>
      </c>
      <c r="N413" s="85">
        <v>687654.28</v>
      </c>
    </row>
    <row r="414" spans="1:14" ht="45" x14ac:dyDescent="0.25">
      <c r="A414" s="88">
        <v>411</v>
      </c>
      <c r="B414" s="83" t="s">
        <v>3077</v>
      </c>
      <c r="C414" s="83" t="s">
        <v>3078</v>
      </c>
      <c r="D414" s="83" t="s">
        <v>298</v>
      </c>
      <c r="E414" s="83" t="s">
        <v>92</v>
      </c>
      <c r="F414" s="83" t="s">
        <v>299</v>
      </c>
      <c r="G414" s="83" t="s">
        <v>300</v>
      </c>
      <c r="H414" s="83" t="s">
        <v>301</v>
      </c>
      <c r="I414" s="84">
        <v>39083</v>
      </c>
      <c r="J414" s="84">
        <v>41364</v>
      </c>
      <c r="K414" s="84" t="s">
        <v>243</v>
      </c>
      <c r="L414" s="85">
        <v>1192541.75</v>
      </c>
      <c r="M414" s="85">
        <v>1149841.75</v>
      </c>
      <c r="N414" s="85">
        <v>977365.48</v>
      </c>
    </row>
    <row r="415" spans="1:14" ht="45" x14ac:dyDescent="0.25">
      <c r="A415" s="88">
        <v>412</v>
      </c>
      <c r="B415" s="83" t="s">
        <v>3079</v>
      </c>
      <c r="C415" s="83" t="s">
        <v>3080</v>
      </c>
      <c r="D415" s="83" t="s">
        <v>302</v>
      </c>
      <c r="E415" s="83" t="s">
        <v>68</v>
      </c>
      <c r="F415" s="83" t="s">
        <v>303</v>
      </c>
      <c r="G415" s="83" t="s">
        <v>304</v>
      </c>
      <c r="H415" s="83" t="s">
        <v>305</v>
      </c>
      <c r="I415" s="84">
        <v>39083</v>
      </c>
      <c r="J415" s="84">
        <v>40877</v>
      </c>
      <c r="K415" s="84" t="s">
        <v>243</v>
      </c>
      <c r="L415" s="85">
        <v>619575.02</v>
      </c>
      <c r="M415" s="85">
        <v>619575.02</v>
      </c>
      <c r="N415" s="85">
        <v>526638.77</v>
      </c>
    </row>
    <row r="416" spans="1:14" ht="56.25" x14ac:dyDescent="0.25">
      <c r="A416" s="88">
        <v>413</v>
      </c>
      <c r="B416" s="83" t="s">
        <v>3081</v>
      </c>
      <c r="C416" s="83" t="s">
        <v>3082</v>
      </c>
      <c r="D416" s="83" t="s">
        <v>306</v>
      </c>
      <c r="E416" s="83" t="s">
        <v>159</v>
      </c>
      <c r="F416" s="83" t="s">
        <v>307</v>
      </c>
      <c r="G416" s="83" t="s">
        <v>308</v>
      </c>
      <c r="H416" s="83" t="s">
        <v>309</v>
      </c>
      <c r="I416" s="84">
        <v>39083</v>
      </c>
      <c r="J416" s="84">
        <v>41274</v>
      </c>
      <c r="K416" s="84" t="s">
        <v>243</v>
      </c>
      <c r="L416" s="85">
        <v>1674180.84</v>
      </c>
      <c r="M416" s="85">
        <v>1674180.84</v>
      </c>
      <c r="N416" s="85">
        <v>1423053.71</v>
      </c>
    </row>
    <row r="417" spans="1:14" ht="56.25" x14ac:dyDescent="0.25">
      <c r="A417" s="88">
        <v>414</v>
      </c>
      <c r="B417" s="83" t="s">
        <v>3083</v>
      </c>
      <c r="C417" s="83" t="s">
        <v>3084</v>
      </c>
      <c r="D417" s="83" t="s">
        <v>3085</v>
      </c>
      <c r="E417" s="83" t="s">
        <v>68</v>
      </c>
      <c r="F417" s="83" t="s">
        <v>310</v>
      </c>
      <c r="G417" s="83" t="s">
        <v>311</v>
      </c>
      <c r="H417" s="83" t="s">
        <v>312</v>
      </c>
      <c r="I417" s="84">
        <v>39083</v>
      </c>
      <c r="J417" s="84">
        <v>41425</v>
      </c>
      <c r="K417" s="84" t="s">
        <v>243</v>
      </c>
      <c r="L417" s="85">
        <v>2823977.95</v>
      </c>
      <c r="M417" s="85">
        <v>2772317.95</v>
      </c>
      <c r="N417" s="85">
        <v>2356470.25</v>
      </c>
    </row>
    <row r="418" spans="1:14" ht="45" x14ac:dyDescent="0.25">
      <c r="A418" s="88">
        <v>415</v>
      </c>
      <c r="B418" s="83" t="s">
        <v>3086</v>
      </c>
      <c r="C418" s="83" t="s">
        <v>3087</v>
      </c>
      <c r="D418" s="83" t="s">
        <v>313</v>
      </c>
      <c r="E418" s="83" t="s">
        <v>39</v>
      </c>
      <c r="F418" s="83" t="s">
        <v>314</v>
      </c>
      <c r="G418" s="83" t="s">
        <v>315</v>
      </c>
      <c r="H418" s="83" t="s">
        <v>316</v>
      </c>
      <c r="I418" s="84">
        <v>39083</v>
      </c>
      <c r="J418" s="84">
        <v>40816</v>
      </c>
      <c r="K418" s="84" t="s">
        <v>243</v>
      </c>
      <c r="L418" s="85">
        <v>3265155.08</v>
      </c>
      <c r="M418" s="85">
        <v>3265155.08</v>
      </c>
      <c r="N418" s="85">
        <v>2775381.81</v>
      </c>
    </row>
    <row r="419" spans="1:14" ht="33.75" x14ac:dyDescent="0.25">
      <c r="A419" s="88">
        <v>416</v>
      </c>
      <c r="B419" s="83" t="s">
        <v>3088</v>
      </c>
      <c r="C419" s="83" t="s">
        <v>3089</v>
      </c>
      <c r="D419" s="83" t="s">
        <v>317</v>
      </c>
      <c r="E419" s="83" t="s">
        <v>92</v>
      </c>
      <c r="F419" s="83" t="s">
        <v>133</v>
      </c>
      <c r="G419" s="83" t="s">
        <v>134</v>
      </c>
      <c r="H419" s="83" t="s">
        <v>318</v>
      </c>
      <c r="I419" s="84">
        <v>39083</v>
      </c>
      <c r="J419" s="84">
        <v>40999</v>
      </c>
      <c r="K419" s="84" t="s">
        <v>243</v>
      </c>
      <c r="L419" s="85">
        <v>693672.99</v>
      </c>
      <c r="M419" s="85">
        <v>693672.99</v>
      </c>
      <c r="N419" s="85">
        <v>589622.04</v>
      </c>
    </row>
    <row r="420" spans="1:14" ht="45" x14ac:dyDescent="0.25">
      <c r="A420" s="88">
        <v>417</v>
      </c>
      <c r="B420" s="83" t="s">
        <v>3090</v>
      </c>
      <c r="C420" s="83" t="s">
        <v>3091</v>
      </c>
      <c r="D420" s="83" t="s">
        <v>3092</v>
      </c>
      <c r="E420" s="83" t="s">
        <v>108</v>
      </c>
      <c r="F420" s="83" t="s">
        <v>319</v>
      </c>
      <c r="G420" s="83" t="s">
        <v>320</v>
      </c>
      <c r="H420" s="83" t="s">
        <v>3093</v>
      </c>
      <c r="I420" s="84">
        <v>39083</v>
      </c>
      <c r="J420" s="84">
        <v>41182</v>
      </c>
      <c r="K420" s="84" t="s">
        <v>243</v>
      </c>
      <c r="L420" s="85">
        <v>898538</v>
      </c>
      <c r="M420" s="85">
        <v>898538</v>
      </c>
      <c r="N420" s="85">
        <v>763757.3</v>
      </c>
    </row>
    <row r="421" spans="1:14" ht="45" x14ac:dyDescent="0.25">
      <c r="A421" s="88">
        <v>418</v>
      </c>
      <c r="B421" s="83" t="s">
        <v>3094</v>
      </c>
      <c r="C421" s="83" t="s">
        <v>3095</v>
      </c>
      <c r="D421" s="83" t="s">
        <v>3006</v>
      </c>
      <c r="E421" s="83" t="s">
        <v>39</v>
      </c>
      <c r="F421" s="83" t="s">
        <v>321</v>
      </c>
      <c r="G421" s="83" t="s">
        <v>322</v>
      </c>
      <c r="H421" s="83" t="s">
        <v>3096</v>
      </c>
      <c r="I421" s="84">
        <v>39083</v>
      </c>
      <c r="J421" s="84">
        <v>40877</v>
      </c>
      <c r="K421" s="84" t="s">
        <v>243</v>
      </c>
      <c r="L421" s="85">
        <v>6215220</v>
      </c>
      <c r="M421" s="85">
        <v>6215220</v>
      </c>
      <c r="N421" s="85">
        <v>5282937</v>
      </c>
    </row>
    <row r="422" spans="1:14" ht="45" x14ac:dyDescent="0.25">
      <c r="A422" s="88">
        <v>419</v>
      </c>
      <c r="B422" s="83" t="s">
        <v>3097</v>
      </c>
      <c r="C422" s="83" t="s">
        <v>3098</v>
      </c>
      <c r="D422" s="83" t="s">
        <v>3099</v>
      </c>
      <c r="E422" s="83" t="s">
        <v>159</v>
      </c>
      <c r="F422" s="83" t="s">
        <v>323</v>
      </c>
      <c r="G422" s="83" t="s">
        <v>324</v>
      </c>
      <c r="H422" s="83" t="s">
        <v>3100</v>
      </c>
      <c r="I422" s="84">
        <v>39083</v>
      </c>
      <c r="J422" s="84">
        <v>41274</v>
      </c>
      <c r="K422" s="84" t="s">
        <v>243</v>
      </c>
      <c r="L422" s="85">
        <v>1189671.21</v>
      </c>
      <c r="M422" s="85">
        <v>920579.95</v>
      </c>
      <c r="N422" s="85">
        <v>782492.95</v>
      </c>
    </row>
    <row r="423" spans="1:14" ht="67.5" x14ac:dyDescent="0.25">
      <c r="A423" s="88">
        <v>420</v>
      </c>
      <c r="B423" s="83" t="s">
        <v>3101</v>
      </c>
      <c r="C423" s="83" t="s">
        <v>3102</v>
      </c>
      <c r="D423" s="83" t="s">
        <v>325</v>
      </c>
      <c r="E423" s="83" t="s">
        <v>10</v>
      </c>
      <c r="F423" s="83" t="s">
        <v>128</v>
      </c>
      <c r="G423" s="83" t="s">
        <v>129</v>
      </c>
      <c r="H423" s="83" t="s">
        <v>326</v>
      </c>
      <c r="I423" s="84">
        <v>39083</v>
      </c>
      <c r="J423" s="84">
        <v>41455</v>
      </c>
      <c r="K423" s="84" t="s">
        <v>243</v>
      </c>
      <c r="L423" s="85">
        <v>330685.5</v>
      </c>
      <c r="M423" s="85">
        <v>330685.5</v>
      </c>
      <c r="N423" s="85">
        <v>281082.67</v>
      </c>
    </row>
    <row r="424" spans="1:14" ht="67.5" x14ac:dyDescent="0.25">
      <c r="A424" s="88">
        <v>421</v>
      </c>
      <c r="B424" s="83" t="s">
        <v>3103</v>
      </c>
      <c r="C424" s="83" t="s">
        <v>3104</v>
      </c>
      <c r="D424" s="83" t="s">
        <v>3105</v>
      </c>
      <c r="E424" s="83" t="s">
        <v>68</v>
      </c>
      <c r="F424" s="83" t="s">
        <v>3106</v>
      </c>
      <c r="G424" s="83" t="s">
        <v>3107</v>
      </c>
      <c r="H424" s="83" t="s">
        <v>3108</v>
      </c>
      <c r="I424" s="84">
        <v>39083</v>
      </c>
      <c r="J424" s="84">
        <v>40908</v>
      </c>
      <c r="K424" s="84" t="s">
        <v>243</v>
      </c>
      <c r="L424" s="85">
        <v>1265991.72</v>
      </c>
      <c r="M424" s="85">
        <v>1265991.72</v>
      </c>
      <c r="N424" s="85">
        <v>1076092.96</v>
      </c>
    </row>
    <row r="425" spans="1:14" ht="56.25" x14ac:dyDescent="0.25">
      <c r="A425" s="88">
        <v>422</v>
      </c>
      <c r="B425" s="83" t="s">
        <v>3109</v>
      </c>
      <c r="C425" s="83" t="s">
        <v>3110</v>
      </c>
      <c r="D425" s="83" t="s">
        <v>327</v>
      </c>
      <c r="E425" s="83" t="s">
        <v>58</v>
      </c>
      <c r="F425" s="83" t="s">
        <v>73</v>
      </c>
      <c r="G425" s="83" t="s">
        <v>328</v>
      </c>
      <c r="H425" s="83" t="s">
        <v>329</v>
      </c>
      <c r="I425" s="84">
        <v>39083</v>
      </c>
      <c r="J425" s="84">
        <v>41090</v>
      </c>
      <c r="K425" s="84" t="s">
        <v>243</v>
      </c>
      <c r="L425" s="85">
        <v>3120090.17</v>
      </c>
      <c r="M425" s="85">
        <v>3120090.17</v>
      </c>
      <c r="N425" s="85">
        <v>2652076.64</v>
      </c>
    </row>
    <row r="426" spans="1:14" ht="45" x14ac:dyDescent="0.25">
      <c r="A426" s="88">
        <v>423</v>
      </c>
      <c r="B426" s="83" t="s">
        <v>3111</v>
      </c>
      <c r="C426" s="83" t="s">
        <v>3112</v>
      </c>
      <c r="D426" s="83" t="s">
        <v>330</v>
      </c>
      <c r="E426" s="83" t="s">
        <v>39</v>
      </c>
      <c r="F426" s="83" t="s">
        <v>45</v>
      </c>
      <c r="G426" s="83" t="s">
        <v>331</v>
      </c>
      <c r="H426" s="83" t="s">
        <v>332</v>
      </c>
      <c r="I426" s="84">
        <v>39873</v>
      </c>
      <c r="J426" s="84">
        <v>41517</v>
      </c>
      <c r="K426" s="84" t="s">
        <v>256</v>
      </c>
      <c r="L426" s="85">
        <v>9722372.3900000006</v>
      </c>
      <c r="M426" s="85">
        <v>9722372.3900000006</v>
      </c>
      <c r="N426" s="85">
        <v>8264016.5300000003</v>
      </c>
    </row>
    <row r="427" spans="1:14" ht="45" x14ac:dyDescent="0.25">
      <c r="A427" s="88">
        <v>424</v>
      </c>
      <c r="B427" s="83" t="s">
        <v>3113</v>
      </c>
      <c r="C427" s="83" t="s">
        <v>3114</v>
      </c>
      <c r="D427" s="83" t="s">
        <v>333</v>
      </c>
      <c r="E427" s="83" t="s">
        <v>104</v>
      </c>
      <c r="F427" s="83" t="s">
        <v>334</v>
      </c>
      <c r="G427" s="83" t="s">
        <v>335</v>
      </c>
      <c r="H427" s="83" t="s">
        <v>336</v>
      </c>
      <c r="I427" s="84">
        <v>39083</v>
      </c>
      <c r="J427" s="84">
        <v>41364</v>
      </c>
      <c r="K427" s="84" t="s">
        <v>256</v>
      </c>
      <c r="L427" s="85">
        <v>11119936.939999999</v>
      </c>
      <c r="M427" s="85">
        <v>11107114.220000001</v>
      </c>
      <c r="N427" s="85">
        <v>9441047.0800000001</v>
      </c>
    </row>
    <row r="428" spans="1:14" ht="45" x14ac:dyDescent="0.25">
      <c r="A428" s="88">
        <v>425</v>
      </c>
      <c r="B428" s="83" t="s">
        <v>3115</v>
      </c>
      <c r="C428" s="83" t="s">
        <v>3116</v>
      </c>
      <c r="D428" s="83" t="s">
        <v>337</v>
      </c>
      <c r="E428" s="83" t="s">
        <v>159</v>
      </c>
      <c r="F428" s="83" t="s">
        <v>338</v>
      </c>
      <c r="G428" s="83" t="s">
        <v>339</v>
      </c>
      <c r="H428" s="83" t="s">
        <v>340</v>
      </c>
      <c r="I428" s="84">
        <v>39083</v>
      </c>
      <c r="J428" s="84">
        <v>41274</v>
      </c>
      <c r="K428" s="84" t="s">
        <v>256</v>
      </c>
      <c r="L428" s="85">
        <v>12894149.17</v>
      </c>
      <c r="M428" s="85">
        <v>10389149.17</v>
      </c>
      <c r="N428" s="85">
        <v>8830776.7899999991</v>
      </c>
    </row>
    <row r="429" spans="1:14" ht="33.75" x14ac:dyDescent="0.25">
      <c r="A429" s="88">
        <v>426</v>
      </c>
      <c r="B429" s="83" t="s">
        <v>3117</v>
      </c>
      <c r="C429" s="83" t="s">
        <v>3118</v>
      </c>
      <c r="D429" s="83" t="s">
        <v>2997</v>
      </c>
      <c r="E429" s="83" t="s">
        <v>58</v>
      </c>
      <c r="F429" s="83" t="s">
        <v>73</v>
      </c>
      <c r="G429" s="83" t="s">
        <v>252</v>
      </c>
      <c r="H429" s="83" t="s">
        <v>2998</v>
      </c>
      <c r="I429" s="84">
        <v>39083</v>
      </c>
      <c r="J429" s="84">
        <v>41790</v>
      </c>
      <c r="K429" s="84" t="s">
        <v>3119</v>
      </c>
      <c r="L429" s="85">
        <v>44236482.909999996</v>
      </c>
      <c r="M429" s="85">
        <v>43182012.920000002</v>
      </c>
      <c r="N429" s="85">
        <v>36704710.979999997</v>
      </c>
    </row>
    <row r="430" spans="1:14" ht="67.5" x14ac:dyDescent="0.25">
      <c r="A430" s="88">
        <v>427</v>
      </c>
      <c r="B430" s="83" t="s">
        <v>3120</v>
      </c>
      <c r="C430" s="83" t="s">
        <v>3121</v>
      </c>
      <c r="D430" s="83" t="s">
        <v>3122</v>
      </c>
      <c r="E430" s="83" t="s">
        <v>87</v>
      </c>
      <c r="F430" s="83" t="s">
        <v>288</v>
      </c>
      <c r="G430" s="83" t="s">
        <v>341</v>
      </c>
      <c r="H430" s="83" t="s">
        <v>3123</v>
      </c>
      <c r="I430" s="84">
        <v>39083</v>
      </c>
      <c r="J430" s="84">
        <v>41820</v>
      </c>
      <c r="K430" s="84" t="s">
        <v>342</v>
      </c>
      <c r="L430" s="85">
        <v>11170335.140000001</v>
      </c>
      <c r="M430" s="85">
        <v>11035878.08</v>
      </c>
      <c r="N430" s="85">
        <v>9380496.3599999994</v>
      </c>
    </row>
    <row r="431" spans="1:14" ht="45" x14ac:dyDescent="0.25">
      <c r="A431" s="88">
        <v>428</v>
      </c>
      <c r="B431" s="83" t="s">
        <v>3124</v>
      </c>
      <c r="C431" s="83" t="s">
        <v>3125</v>
      </c>
      <c r="D431" s="83" t="s">
        <v>327</v>
      </c>
      <c r="E431" s="83" t="s">
        <v>58</v>
      </c>
      <c r="F431" s="83" t="s">
        <v>73</v>
      </c>
      <c r="G431" s="83" t="s">
        <v>328</v>
      </c>
      <c r="H431" s="83" t="s">
        <v>329</v>
      </c>
      <c r="I431" s="84">
        <v>39083</v>
      </c>
      <c r="J431" s="84">
        <v>41213</v>
      </c>
      <c r="K431" s="84" t="s">
        <v>261</v>
      </c>
      <c r="L431" s="85">
        <v>11243000</v>
      </c>
      <c r="M431" s="85">
        <v>11243000</v>
      </c>
      <c r="N431" s="85">
        <v>9556550</v>
      </c>
    </row>
    <row r="432" spans="1:14" ht="56.25" x14ac:dyDescent="0.25">
      <c r="A432" s="88">
        <v>429</v>
      </c>
      <c r="B432" s="83" t="s">
        <v>3126</v>
      </c>
      <c r="C432" s="83" t="s">
        <v>3127</v>
      </c>
      <c r="D432" s="83" t="s">
        <v>343</v>
      </c>
      <c r="E432" s="83" t="s">
        <v>68</v>
      </c>
      <c r="F432" s="83" t="s">
        <v>238</v>
      </c>
      <c r="G432" s="83" t="s">
        <v>344</v>
      </c>
      <c r="H432" s="83" t="s">
        <v>345</v>
      </c>
      <c r="I432" s="84">
        <v>39083</v>
      </c>
      <c r="J432" s="84">
        <v>41486</v>
      </c>
      <c r="K432" s="84" t="s">
        <v>256</v>
      </c>
      <c r="L432" s="85">
        <v>11388001.460000001</v>
      </c>
      <c r="M432" s="85">
        <v>11243000</v>
      </c>
      <c r="N432" s="85">
        <v>9556550</v>
      </c>
    </row>
    <row r="433" spans="1:14" ht="33.75" x14ac:dyDescent="0.25">
      <c r="A433" s="88">
        <v>430</v>
      </c>
      <c r="B433" s="83" t="s">
        <v>3128</v>
      </c>
      <c r="C433" s="83" t="s">
        <v>3129</v>
      </c>
      <c r="D433" s="83" t="s">
        <v>346</v>
      </c>
      <c r="E433" s="83" t="s">
        <v>10</v>
      </c>
      <c r="F433" s="83" t="s">
        <v>128</v>
      </c>
      <c r="G433" s="83" t="s">
        <v>347</v>
      </c>
      <c r="H433" s="83" t="s">
        <v>3130</v>
      </c>
      <c r="I433" s="84">
        <v>39083</v>
      </c>
      <c r="J433" s="84">
        <v>41820</v>
      </c>
      <c r="K433" s="84" t="s">
        <v>261</v>
      </c>
      <c r="L433" s="85">
        <v>11243000</v>
      </c>
      <c r="M433" s="85">
        <v>11243000</v>
      </c>
      <c r="N433" s="85">
        <v>9556550</v>
      </c>
    </row>
    <row r="434" spans="1:14" ht="56.25" x14ac:dyDescent="0.25">
      <c r="A434" s="88">
        <v>431</v>
      </c>
      <c r="B434" s="83" t="s">
        <v>3131</v>
      </c>
      <c r="C434" s="83" t="s">
        <v>3132</v>
      </c>
      <c r="D434" s="83" t="s">
        <v>3133</v>
      </c>
      <c r="E434" s="83" t="s">
        <v>92</v>
      </c>
      <c r="F434" s="83" t="s">
        <v>152</v>
      </c>
      <c r="G434" s="83" t="s">
        <v>3134</v>
      </c>
      <c r="H434" s="83" t="s">
        <v>3135</v>
      </c>
      <c r="I434" s="84">
        <v>39083</v>
      </c>
      <c r="J434" s="84">
        <v>40908</v>
      </c>
      <c r="K434" s="84" t="s">
        <v>246</v>
      </c>
      <c r="L434" s="85">
        <v>11319662.59</v>
      </c>
      <c r="M434" s="85">
        <v>10908156.970000001</v>
      </c>
      <c r="N434" s="85">
        <v>9271933.4199999999</v>
      </c>
    </row>
    <row r="435" spans="1:14" ht="56.25" x14ac:dyDescent="0.25">
      <c r="A435" s="88">
        <v>432</v>
      </c>
      <c r="B435" s="83" t="s">
        <v>3136</v>
      </c>
      <c r="C435" s="83" t="s">
        <v>3137</v>
      </c>
      <c r="D435" s="83" t="s">
        <v>3138</v>
      </c>
      <c r="E435" s="83" t="s">
        <v>172</v>
      </c>
      <c r="F435" s="83" t="s">
        <v>277</v>
      </c>
      <c r="G435" s="83" t="s">
        <v>278</v>
      </c>
      <c r="H435" s="83" t="s">
        <v>279</v>
      </c>
      <c r="I435" s="84">
        <v>39083</v>
      </c>
      <c r="J435" s="84">
        <v>41425</v>
      </c>
      <c r="K435" s="84" t="s">
        <v>261</v>
      </c>
      <c r="L435" s="85">
        <v>18236989.050000001</v>
      </c>
      <c r="M435" s="85">
        <v>11240000</v>
      </c>
      <c r="N435" s="85">
        <v>9554000</v>
      </c>
    </row>
    <row r="436" spans="1:14" ht="56.25" x14ac:dyDescent="0.25">
      <c r="A436" s="88">
        <v>433</v>
      </c>
      <c r="B436" s="83" t="s">
        <v>3139</v>
      </c>
      <c r="C436" s="83" t="s">
        <v>3140</v>
      </c>
      <c r="D436" s="83" t="s">
        <v>3141</v>
      </c>
      <c r="E436" s="83" t="s">
        <v>68</v>
      </c>
      <c r="F436" s="83" t="s">
        <v>238</v>
      </c>
      <c r="G436" s="83" t="s">
        <v>3142</v>
      </c>
      <c r="H436" s="83" t="s">
        <v>3143</v>
      </c>
      <c r="I436" s="84">
        <v>39083</v>
      </c>
      <c r="J436" s="84">
        <v>40908</v>
      </c>
      <c r="K436" s="84" t="s">
        <v>246</v>
      </c>
      <c r="L436" s="85">
        <v>8614477.8300000001</v>
      </c>
      <c r="M436" s="85">
        <v>4937164.04</v>
      </c>
      <c r="N436" s="85">
        <v>4196589.43</v>
      </c>
    </row>
    <row r="437" spans="1:14" ht="45" x14ac:dyDescent="0.25">
      <c r="A437" s="88">
        <v>434</v>
      </c>
      <c r="B437" s="83" t="s">
        <v>3144</v>
      </c>
      <c r="C437" s="83" t="s">
        <v>3145</v>
      </c>
      <c r="D437" s="83" t="s">
        <v>3073</v>
      </c>
      <c r="E437" s="83" t="s">
        <v>82</v>
      </c>
      <c r="F437" s="83" t="s">
        <v>295</v>
      </c>
      <c r="G437" s="83" t="s">
        <v>296</v>
      </c>
      <c r="H437" s="83" t="s">
        <v>3074</v>
      </c>
      <c r="I437" s="84">
        <v>39083</v>
      </c>
      <c r="J437" s="84">
        <v>40847</v>
      </c>
      <c r="K437" s="84" t="s">
        <v>256</v>
      </c>
      <c r="L437" s="85">
        <v>1442997.98</v>
      </c>
      <c r="M437" s="85">
        <v>1442997.98</v>
      </c>
      <c r="N437" s="85">
        <v>1226548.28</v>
      </c>
    </row>
    <row r="438" spans="1:14" ht="45" x14ac:dyDescent="0.25">
      <c r="A438" s="88">
        <v>435</v>
      </c>
      <c r="B438" s="83" t="s">
        <v>3146</v>
      </c>
      <c r="C438" s="83" t="s">
        <v>3147</v>
      </c>
      <c r="D438" s="83" t="s">
        <v>3148</v>
      </c>
      <c r="E438" s="83" t="s">
        <v>262</v>
      </c>
      <c r="F438" s="83" t="s">
        <v>3149</v>
      </c>
      <c r="G438" s="83" t="s">
        <v>3150</v>
      </c>
      <c r="H438" s="83" t="s">
        <v>3151</v>
      </c>
      <c r="I438" s="84">
        <v>39083</v>
      </c>
      <c r="J438" s="84">
        <v>40574</v>
      </c>
      <c r="K438" s="84" t="s">
        <v>261</v>
      </c>
      <c r="L438" s="85">
        <v>6115560.9500000002</v>
      </c>
      <c r="M438" s="85">
        <v>6115560.9500000002</v>
      </c>
      <c r="N438" s="85">
        <v>5198226.8</v>
      </c>
    </row>
    <row r="439" spans="1:14" ht="45" x14ac:dyDescent="0.25">
      <c r="A439" s="88">
        <v>436</v>
      </c>
      <c r="B439" s="83" t="s">
        <v>3152</v>
      </c>
      <c r="C439" s="83" t="s">
        <v>3153</v>
      </c>
      <c r="D439" s="83" t="s">
        <v>3006</v>
      </c>
      <c r="E439" s="83" t="s">
        <v>262</v>
      </c>
      <c r="F439" s="83" t="s">
        <v>3154</v>
      </c>
      <c r="G439" s="83" t="s">
        <v>264</v>
      </c>
      <c r="H439" s="83" t="s">
        <v>3155</v>
      </c>
      <c r="I439" s="84">
        <v>39083</v>
      </c>
      <c r="J439" s="84">
        <v>40390</v>
      </c>
      <c r="K439" s="84" t="s">
        <v>256</v>
      </c>
      <c r="L439" s="85">
        <v>700000</v>
      </c>
      <c r="M439" s="85">
        <v>700000</v>
      </c>
      <c r="N439" s="85">
        <v>595000</v>
      </c>
    </row>
    <row r="440" spans="1:14" ht="56.25" x14ac:dyDescent="0.25">
      <c r="A440" s="88">
        <v>437</v>
      </c>
      <c r="B440" s="83" t="s">
        <v>3156</v>
      </c>
      <c r="C440" s="83" t="s">
        <v>3157</v>
      </c>
      <c r="D440" s="83" t="s">
        <v>2986</v>
      </c>
      <c r="E440" s="83" t="s">
        <v>68</v>
      </c>
      <c r="F440" s="83" t="s">
        <v>69</v>
      </c>
      <c r="G440" s="83" t="s">
        <v>70</v>
      </c>
      <c r="H440" s="83" t="s">
        <v>2987</v>
      </c>
      <c r="I440" s="84">
        <v>39083</v>
      </c>
      <c r="J440" s="84">
        <v>40939</v>
      </c>
      <c r="K440" s="84" t="s">
        <v>261</v>
      </c>
      <c r="L440" s="85">
        <v>4128391.93</v>
      </c>
      <c r="M440" s="85">
        <v>4123511.93</v>
      </c>
      <c r="N440" s="85">
        <v>3504985.14</v>
      </c>
    </row>
    <row r="441" spans="1:14" ht="56.25" x14ac:dyDescent="0.25">
      <c r="A441" s="88">
        <v>438</v>
      </c>
      <c r="B441" s="83" t="s">
        <v>3158</v>
      </c>
      <c r="C441" s="83" t="s">
        <v>3159</v>
      </c>
      <c r="D441" s="83" t="s">
        <v>3160</v>
      </c>
      <c r="E441" s="83" t="s">
        <v>262</v>
      </c>
      <c r="F441" s="83" t="s">
        <v>348</v>
      </c>
      <c r="G441" s="83" t="s">
        <v>3161</v>
      </c>
      <c r="H441" s="83" t="s">
        <v>3162</v>
      </c>
      <c r="I441" s="84">
        <v>39083</v>
      </c>
      <c r="J441" s="84">
        <v>41364</v>
      </c>
      <c r="K441" s="84" t="s">
        <v>261</v>
      </c>
      <c r="L441" s="85">
        <v>9818000</v>
      </c>
      <c r="M441" s="85">
        <v>9643000</v>
      </c>
      <c r="N441" s="85">
        <v>8196550</v>
      </c>
    </row>
    <row r="442" spans="1:14" ht="56.25" x14ac:dyDescent="0.25">
      <c r="A442" s="88">
        <v>439</v>
      </c>
      <c r="B442" s="83" t="s">
        <v>3163</v>
      </c>
      <c r="C442" s="83" t="s">
        <v>3164</v>
      </c>
      <c r="D442" s="83" t="s">
        <v>3165</v>
      </c>
      <c r="E442" s="83" t="s">
        <v>68</v>
      </c>
      <c r="F442" s="83" t="s">
        <v>238</v>
      </c>
      <c r="G442" s="83" t="s">
        <v>239</v>
      </c>
      <c r="H442" s="83" t="s">
        <v>3166</v>
      </c>
      <c r="I442" s="84">
        <v>39083</v>
      </c>
      <c r="J442" s="84">
        <v>41274</v>
      </c>
      <c r="K442" s="84" t="s">
        <v>246</v>
      </c>
      <c r="L442" s="85">
        <v>13229331.439999999</v>
      </c>
      <c r="M442" s="85">
        <v>11338699.060000001</v>
      </c>
      <c r="N442" s="85">
        <v>9637894.1999999993</v>
      </c>
    </row>
    <row r="443" spans="1:14" ht="67.5" x14ac:dyDescent="0.25">
      <c r="A443" s="88">
        <v>440</v>
      </c>
      <c r="B443" s="83" t="s">
        <v>3167</v>
      </c>
      <c r="C443" s="83" t="s">
        <v>3168</v>
      </c>
      <c r="D443" s="83" t="s">
        <v>3169</v>
      </c>
      <c r="E443" s="83" t="s">
        <v>39</v>
      </c>
      <c r="F443" s="83" t="s">
        <v>349</v>
      </c>
      <c r="G443" s="83" t="s">
        <v>350</v>
      </c>
      <c r="H443" s="83" t="s">
        <v>3170</v>
      </c>
      <c r="I443" s="84">
        <v>39083</v>
      </c>
      <c r="J443" s="84">
        <v>41274</v>
      </c>
      <c r="K443" s="84" t="s">
        <v>261</v>
      </c>
      <c r="L443" s="85">
        <v>14125902.960000001</v>
      </c>
      <c r="M443" s="85">
        <v>14125902.960000001</v>
      </c>
      <c r="N443" s="85">
        <v>12007017.51</v>
      </c>
    </row>
    <row r="444" spans="1:14" ht="67.5" x14ac:dyDescent="0.25">
      <c r="A444" s="88">
        <v>441</v>
      </c>
      <c r="B444" s="83" t="s">
        <v>3171</v>
      </c>
      <c r="C444" s="83" t="s">
        <v>3172</v>
      </c>
      <c r="D444" s="83" t="s">
        <v>3173</v>
      </c>
      <c r="E444" s="83" t="s">
        <v>172</v>
      </c>
      <c r="F444" s="83" t="s">
        <v>178</v>
      </c>
      <c r="G444" s="83" t="s">
        <v>179</v>
      </c>
      <c r="H444" s="83" t="s">
        <v>3174</v>
      </c>
      <c r="I444" s="84">
        <v>39083</v>
      </c>
      <c r="J444" s="84">
        <v>40816</v>
      </c>
      <c r="K444" s="84" t="s">
        <v>261</v>
      </c>
      <c r="L444" s="85">
        <v>1481471.63</v>
      </c>
      <c r="M444" s="85">
        <v>1475521.63</v>
      </c>
      <c r="N444" s="85">
        <v>1254193.3799999999</v>
      </c>
    </row>
    <row r="445" spans="1:14" ht="56.25" x14ac:dyDescent="0.25">
      <c r="A445" s="88">
        <v>442</v>
      </c>
      <c r="B445" s="83" t="s">
        <v>3175</v>
      </c>
      <c r="C445" s="83" t="s">
        <v>3176</v>
      </c>
      <c r="D445" s="83" t="s">
        <v>3177</v>
      </c>
      <c r="E445" s="83" t="s">
        <v>87</v>
      </c>
      <c r="F445" s="83" t="s">
        <v>351</v>
      </c>
      <c r="G445" s="83" t="s">
        <v>352</v>
      </c>
      <c r="H445" s="83" t="s">
        <v>3178</v>
      </c>
      <c r="I445" s="84">
        <v>39083</v>
      </c>
      <c r="J445" s="84">
        <v>41152</v>
      </c>
      <c r="K445" s="84" t="s">
        <v>261</v>
      </c>
      <c r="L445" s="85">
        <v>4661655</v>
      </c>
      <c r="M445" s="85">
        <v>4611655</v>
      </c>
      <c r="N445" s="85">
        <v>3919906.75</v>
      </c>
    </row>
    <row r="446" spans="1:14" ht="45" x14ac:dyDescent="0.25">
      <c r="A446" s="88">
        <v>443</v>
      </c>
      <c r="B446" s="83" t="s">
        <v>2103</v>
      </c>
      <c r="C446" s="83" t="s">
        <v>353</v>
      </c>
      <c r="D446" s="83" t="s">
        <v>354</v>
      </c>
      <c r="E446" s="83" t="s">
        <v>146</v>
      </c>
      <c r="F446" s="83" t="s">
        <v>355</v>
      </c>
      <c r="G446" s="83" t="s">
        <v>356</v>
      </c>
      <c r="H446" s="83" t="s">
        <v>357</v>
      </c>
      <c r="I446" s="84">
        <v>39083</v>
      </c>
      <c r="J446" s="84">
        <v>40693</v>
      </c>
      <c r="K446" s="84" t="s">
        <v>246</v>
      </c>
      <c r="L446" s="85">
        <v>8917545.25</v>
      </c>
      <c r="M446" s="85">
        <v>8072906.75</v>
      </c>
      <c r="N446" s="85">
        <v>6861970.7300000004</v>
      </c>
    </row>
    <row r="447" spans="1:14" ht="56.25" x14ac:dyDescent="0.25">
      <c r="A447" s="88">
        <v>444</v>
      </c>
      <c r="B447" s="83" t="s">
        <v>2104</v>
      </c>
      <c r="C447" s="83" t="s">
        <v>358</v>
      </c>
      <c r="D447" s="83" t="s">
        <v>359</v>
      </c>
      <c r="E447" s="83" t="s">
        <v>87</v>
      </c>
      <c r="F447" s="83" t="s">
        <v>288</v>
      </c>
      <c r="G447" s="83" t="s">
        <v>360</v>
      </c>
      <c r="H447" s="83" t="s">
        <v>361</v>
      </c>
      <c r="I447" s="84">
        <v>39083</v>
      </c>
      <c r="J447" s="84">
        <v>41090</v>
      </c>
      <c r="K447" s="84" t="s">
        <v>246</v>
      </c>
      <c r="L447" s="85">
        <v>5838382.7300000004</v>
      </c>
      <c r="M447" s="85">
        <v>5838382.7300000004</v>
      </c>
      <c r="N447" s="85">
        <v>4670706.18</v>
      </c>
    </row>
    <row r="448" spans="1:14" ht="56.25" x14ac:dyDescent="0.25">
      <c r="A448" s="88">
        <v>445</v>
      </c>
      <c r="B448" s="83" t="s">
        <v>2105</v>
      </c>
      <c r="C448" s="83" t="s">
        <v>362</v>
      </c>
      <c r="D448" s="83" t="s">
        <v>306</v>
      </c>
      <c r="E448" s="83" t="s">
        <v>159</v>
      </c>
      <c r="F448" s="83" t="s">
        <v>307</v>
      </c>
      <c r="G448" s="83" t="s">
        <v>308</v>
      </c>
      <c r="H448" s="83" t="s">
        <v>309</v>
      </c>
      <c r="I448" s="84">
        <v>39083</v>
      </c>
      <c r="J448" s="84">
        <v>41182</v>
      </c>
      <c r="K448" s="84" t="s">
        <v>261</v>
      </c>
      <c r="L448" s="85">
        <v>5111877.67</v>
      </c>
      <c r="M448" s="85">
        <v>5111877.67</v>
      </c>
      <c r="N448" s="85">
        <v>4345096.01</v>
      </c>
    </row>
    <row r="449" spans="1:14" ht="45" x14ac:dyDescent="0.25">
      <c r="A449" s="88">
        <v>446</v>
      </c>
      <c r="B449" s="83" t="s">
        <v>2106</v>
      </c>
      <c r="C449" s="83" t="s">
        <v>363</v>
      </c>
      <c r="D449" s="83" t="s">
        <v>298</v>
      </c>
      <c r="E449" s="83" t="s">
        <v>92</v>
      </c>
      <c r="F449" s="83" t="s">
        <v>299</v>
      </c>
      <c r="G449" s="83" t="s">
        <v>300</v>
      </c>
      <c r="H449" s="83" t="s">
        <v>301</v>
      </c>
      <c r="I449" s="84">
        <v>39083</v>
      </c>
      <c r="J449" s="84">
        <v>41029</v>
      </c>
      <c r="K449" s="84" t="s">
        <v>261</v>
      </c>
      <c r="L449" s="85">
        <v>7913286.0999999996</v>
      </c>
      <c r="M449" s="85">
        <v>6551577.29</v>
      </c>
      <c r="N449" s="85">
        <v>5568840.6900000004</v>
      </c>
    </row>
    <row r="450" spans="1:14" ht="56.25" x14ac:dyDescent="0.25">
      <c r="A450" s="88">
        <v>447</v>
      </c>
      <c r="B450" s="83" t="s">
        <v>2107</v>
      </c>
      <c r="C450" s="83" t="s">
        <v>364</v>
      </c>
      <c r="D450" s="83" t="s">
        <v>365</v>
      </c>
      <c r="E450" s="83" t="s">
        <v>92</v>
      </c>
      <c r="F450" s="83" t="s">
        <v>366</v>
      </c>
      <c r="G450" s="83" t="s">
        <v>367</v>
      </c>
      <c r="H450" s="83" t="s">
        <v>368</v>
      </c>
      <c r="I450" s="84">
        <v>39083</v>
      </c>
      <c r="J450" s="84">
        <v>41090</v>
      </c>
      <c r="K450" s="84" t="s">
        <v>342</v>
      </c>
      <c r="L450" s="85">
        <v>947734.54</v>
      </c>
      <c r="M450" s="85">
        <v>947734.54</v>
      </c>
      <c r="N450" s="85">
        <v>805574.35</v>
      </c>
    </row>
    <row r="451" spans="1:14" ht="33.75" x14ac:dyDescent="0.25">
      <c r="A451" s="88">
        <v>448</v>
      </c>
      <c r="B451" s="83" t="s">
        <v>2108</v>
      </c>
      <c r="C451" s="83" t="s">
        <v>369</v>
      </c>
      <c r="D451" s="83" t="s">
        <v>370</v>
      </c>
      <c r="E451" s="83" t="s">
        <v>92</v>
      </c>
      <c r="F451" s="83" t="s">
        <v>371</v>
      </c>
      <c r="G451" s="83" t="s">
        <v>372</v>
      </c>
      <c r="H451" s="83" t="s">
        <v>373</v>
      </c>
      <c r="I451" s="84">
        <v>39083</v>
      </c>
      <c r="J451" s="84">
        <v>41394</v>
      </c>
      <c r="K451" s="84" t="s">
        <v>256</v>
      </c>
      <c r="L451" s="85">
        <v>1061423.28</v>
      </c>
      <c r="M451" s="85">
        <v>1049917.28</v>
      </c>
      <c r="N451" s="85">
        <v>892429.68</v>
      </c>
    </row>
    <row r="452" spans="1:14" ht="90" x14ac:dyDescent="0.25">
      <c r="A452" s="88">
        <v>449</v>
      </c>
      <c r="B452" s="83" t="s">
        <v>2109</v>
      </c>
      <c r="C452" s="83" t="s">
        <v>374</v>
      </c>
      <c r="D452" s="83" t="s">
        <v>375</v>
      </c>
      <c r="E452" s="83" t="s">
        <v>163</v>
      </c>
      <c r="F452" s="83" t="s">
        <v>164</v>
      </c>
      <c r="G452" s="83" t="s">
        <v>376</v>
      </c>
      <c r="H452" s="83" t="s">
        <v>377</v>
      </c>
      <c r="I452" s="84">
        <v>39083</v>
      </c>
      <c r="J452" s="84">
        <v>41213</v>
      </c>
      <c r="K452" s="84" t="s">
        <v>243</v>
      </c>
      <c r="L452" s="85">
        <v>1968646.46</v>
      </c>
      <c r="M452" s="85">
        <v>1968646.46</v>
      </c>
      <c r="N452" s="85">
        <v>1673349.49</v>
      </c>
    </row>
    <row r="453" spans="1:14" ht="56.25" x14ac:dyDescent="0.25">
      <c r="A453" s="88">
        <v>450</v>
      </c>
      <c r="B453" s="83" t="s">
        <v>2110</v>
      </c>
      <c r="C453" s="83" t="s">
        <v>378</v>
      </c>
      <c r="D453" s="83" t="s">
        <v>379</v>
      </c>
      <c r="E453" s="83" t="s">
        <v>92</v>
      </c>
      <c r="F453" s="83" t="s">
        <v>380</v>
      </c>
      <c r="G453" s="83" t="s">
        <v>381</v>
      </c>
      <c r="H453" s="83" t="s">
        <v>382</v>
      </c>
      <c r="I453" s="84">
        <v>39083</v>
      </c>
      <c r="J453" s="84">
        <v>40543</v>
      </c>
      <c r="K453" s="84" t="s">
        <v>256</v>
      </c>
      <c r="L453" s="85">
        <v>3923390</v>
      </c>
      <c r="M453" s="85">
        <v>3923390</v>
      </c>
      <c r="N453" s="85">
        <v>3334881.5</v>
      </c>
    </row>
    <row r="454" spans="1:14" ht="45" x14ac:dyDescent="0.25">
      <c r="A454" s="88">
        <v>451</v>
      </c>
      <c r="B454" s="83" t="s">
        <v>2111</v>
      </c>
      <c r="C454" s="83" t="s">
        <v>383</v>
      </c>
      <c r="D454" s="83" t="s">
        <v>384</v>
      </c>
      <c r="E454" s="83" t="s">
        <v>172</v>
      </c>
      <c r="F454" s="83" t="s">
        <v>385</v>
      </c>
      <c r="G454" s="83" t="s">
        <v>386</v>
      </c>
      <c r="H454" s="83" t="s">
        <v>387</v>
      </c>
      <c r="I454" s="84">
        <v>39083</v>
      </c>
      <c r="J454" s="84">
        <v>40574</v>
      </c>
      <c r="K454" s="84" t="s">
        <v>261</v>
      </c>
      <c r="L454" s="85">
        <v>7494832.5499999998</v>
      </c>
      <c r="M454" s="85">
        <v>4544954.54</v>
      </c>
      <c r="N454" s="85">
        <v>3863211.35</v>
      </c>
    </row>
    <row r="455" spans="1:14" ht="56.25" x14ac:dyDescent="0.25">
      <c r="A455" s="88">
        <v>452</v>
      </c>
      <c r="B455" s="83" t="s">
        <v>2112</v>
      </c>
      <c r="C455" s="83" t="s">
        <v>388</v>
      </c>
      <c r="D455" s="83" t="s">
        <v>216</v>
      </c>
      <c r="E455" s="83" t="s">
        <v>87</v>
      </c>
      <c r="F455" s="83" t="s">
        <v>217</v>
      </c>
      <c r="G455" s="83" t="s">
        <v>218</v>
      </c>
      <c r="H455" s="83" t="s">
        <v>389</v>
      </c>
      <c r="I455" s="84">
        <v>39083</v>
      </c>
      <c r="J455" s="84">
        <v>40329</v>
      </c>
      <c r="K455" s="84" t="s">
        <v>246</v>
      </c>
      <c r="L455" s="85">
        <v>6127135.9100000001</v>
      </c>
      <c r="M455" s="85">
        <v>6127135.9100000001</v>
      </c>
      <c r="N455" s="85">
        <v>5208065.5199999996</v>
      </c>
    </row>
    <row r="456" spans="1:14" ht="56.25" x14ac:dyDescent="0.25">
      <c r="A456" s="88">
        <v>453</v>
      </c>
      <c r="B456" s="83" t="s">
        <v>2113</v>
      </c>
      <c r="C456" s="83" t="s">
        <v>390</v>
      </c>
      <c r="D456" s="83" t="s">
        <v>391</v>
      </c>
      <c r="E456" s="83" t="s">
        <v>104</v>
      </c>
      <c r="F456" s="83" t="s">
        <v>392</v>
      </c>
      <c r="G456" s="83" t="s">
        <v>393</v>
      </c>
      <c r="H456" s="83" t="s">
        <v>394</v>
      </c>
      <c r="I456" s="84">
        <v>39083</v>
      </c>
      <c r="J456" s="84">
        <v>40633</v>
      </c>
      <c r="K456" s="84" t="s">
        <v>246</v>
      </c>
      <c r="L456" s="85">
        <v>6236794.8799999999</v>
      </c>
      <c r="M456" s="85">
        <v>6236794.8799999999</v>
      </c>
      <c r="N456" s="85">
        <v>5301275.6399999997</v>
      </c>
    </row>
    <row r="457" spans="1:14" ht="56.25" x14ac:dyDescent="0.25">
      <c r="A457" s="88">
        <v>454</v>
      </c>
      <c r="B457" s="83" t="s">
        <v>2114</v>
      </c>
      <c r="C457" s="83" t="s">
        <v>395</v>
      </c>
      <c r="D457" s="83" t="s">
        <v>48</v>
      </c>
      <c r="E457" s="83" t="s">
        <v>10</v>
      </c>
      <c r="F457" s="83" t="s">
        <v>396</v>
      </c>
      <c r="G457" s="83" t="s">
        <v>49</v>
      </c>
      <c r="H457" s="83" t="s">
        <v>397</v>
      </c>
      <c r="I457" s="84">
        <v>39083</v>
      </c>
      <c r="J457" s="84">
        <v>40512</v>
      </c>
      <c r="K457" s="84" t="s">
        <v>261</v>
      </c>
      <c r="L457" s="85">
        <v>6555089.0899999999</v>
      </c>
      <c r="M457" s="85">
        <v>6555089.0899999999</v>
      </c>
      <c r="N457" s="85">
        <v>5571825.7199999997</v>
      </c>
    </row>
    <row r="458" spans="1:14" ht="45" x14ac:dyDescent="0.25">
      <c r="A458" s="88">
        <v>455</v>
      </c>
      <c r="B458" s="83" t="s">
        <v>2115</v>
      </c>
      <c r="C458" s="83" t="s">
        <v>398</v>
      </c>
      <c r="D458" s="83" t="s">
        <v>399</v>
      </c>
      <c r="E458" s="83" t="s">
        <v>87</v>
      </c>
      <c r="F458" s="83" t="s">
        <v>400</v>
      </c>
      <c r="G458" s="83" t="s">
        <v>401</v>
      </c>
      <c r="H458" s="83" t="s">
        <v>402</v>
      </c>
      <c r="I458" s="84">
        <v>39083</v>
      </c>
      <c r="J458" s="84">
        <v>41820</v>
      </c>
      <c r="K458" s="84" t="s">
        <v>246</v>
      </c>
      <c r="L458" s="85">
        <v>11076434.560000001</v>
      </c>
      <c r="M458" s="85">
        <v>7928631.5599999996</v>
      </c>
      <c r="N458" s="85">
        <v>6739336.8799999999</v>
      </c>
    </row>
    <row r="459" spans="1:14" ht="56.25" x14ac:dyDescent="0.25">
      <c r="A459" s="88">
        <v>456</v>
      </c>
      <c r="B459" s="83" t="s">
        <v>2116</v>
      </c>
      <c r="C459" s="83" t="s">
        <v>403</v>
      </c>
      <c r="D459" s="83" t="s">
        <v>404</v>
      </c>
      <c r="E459" s="83" t="s">
        <v>87</v>
      </c>
      <c r="F459" s="83" t="s">
        <v>405</v>
      </c>
      <c r="G459" s="83" t="s">
        <v>406</v>
      </c>
      <c r="H459" s="83" t="s">
        <v>407</v>
      </c>
      <c r="I459" s="84">
        <v>39083</v>
      </c>
      <c r="J459" s="84">
        <v>41517</v>
      </c>
      <c r="K459" s="84" t="s">
        <v>246</v>
      </c>
      <c r="L459" s="85">
        <v>9805634.6799999997</v>
      </c>
      <c r="M459" s="85">
        <v>9071188.0199999996</v>
      </c>
      <c r="N459" s="85">
        <v>7710509.8099999996</v>
      </c>
    </row>
    <row r="460" spans="1:14" ht="56.25" x14ac:dyDescent="0.25">
      <c r="A460" s="88">
        <v>457</v>
      </c>
      <c r="B460" s="83" t="s">
        <v>2117</v>
      </c>
      <c r="C460" s="83" t="s">
        <v>408</v>
      </c>
      <c r="D460" s="83" t="s">
        <v>409</v>
      </c>
      <c r="E460" s="83" t="s">
        <v>262</v>
      </c>
      <c r="F460" s="83" t="s">
        <v>348</v>
      </c>
      <c r="G460" s="83" t="s">
        <v>410</v>
      </c>
      <c r="H460" s="83" t="s">
        <v>411</v>
      </c>
      <c r="I460" s="84">
        <v>39083</v>
      </c>
      <c r="J460" s="84">
        <v>40527</v>
      </c>
      <c r="K460" s="84" t="s">
        <v>243</v>
      </c>
      <c r="L460" s="85">
        <v>1712550.6</v>
      </c>
      <c r="M460" s="85">
        <v>709515.4</v>
      </c>
      <c r="N460" s="85">
        <v>603088.09</v>
      </c>
    </row>
    <row r="461" spans="1:14" ht="56.25" x14ac:dyDescent="0.25">
      <c r="A461" s="88">
        <v>458</v>
      </c>
      <c r="B461" s="83" t="s">
        <v>2118</v>
      </c>
      <c r="C461" s="83" t="s">
        <v>412</v>
      </c>
      <c r="D461" s="83" t="s">
        <v>413</v>
      </c>
      <c r="E461" s="83" t="s">
        <v>10</v>
      </c>
      <c r="F461" s="83" t="s">
        <v>414</v>
      </c>
      <c r="G461" s="83" t="s">
        <v>415</v>
      </c>
      <c r="H461" s="83" t="s">
        <v>416</v>
      </c>
      <c r="I461" s="84">
        <v>39083</v>
      </c>
      <c r="J461" s="84">
        <v>40724</v>
      </c>
      <c r="K461" s="84" t="s">
        <v>256</v>
      </c>
      <c r="L461" s="85">
        <v>1464622.1</v>
      </c>
      <c r="M461" s="85">
        <v>1464622.1</v>
      </c>
      <c r="N461" s="85">
        <v>1244928.78</v>
      </c>
    </row>
    <row r="462" spans="1:14" ht="45" x14ac:dyDescent="0.25">
      <c r="A462" s="88">
        <v>459</v>
      </c>
      <c r="B462" s="83" t="s">
        <v>2119</v>
      </c>
      <c r="C462" s="83" t="s">
        <v>417</v>
      </c>
      <c r="D462" s="83" t="s">
        <v>418</v>
      </c>
      <c r="E462" s="83" t="s">
        <v>92</v>
      </c>
      <c r="F462" s="83" t="s">
        <v>419</v>
      </c>
      <c r="G462" s="83" t="s">
        <v>420</v>
      </c>
      <c r="H462" s="83" t="s">
        <v>421</v>
      </c>
      <c r="I462" s="84">
        <v>39083</v>
      </c>
      <c r="J462" s="84">
        <v>42338</v>
      </c>
      <c r="K462" s="84" t="s">
        <v>256</v>
      </c>
      <c r="L462" s="85">
        <v>1748620</v>
      </c>
      <c r="M462" s="85">
        <v>1317325</v>
      </c>
      <c r="N462" s="85">
        <v>1119726.25</v>
      </c>
    </row>
    <row r="463" spans="1:14" ht="56.25" x14ac:dyDescent="0.25">
      <c r="A463" s="88">
        <v>460</v>
      </c>
      <c r="B463" s="83" t="s">
        <v>2120</v>
      </c>
      <c r="C463" s="83" t="s">
        <v>422</v>
      </c>
      <c r="D463" s="83" t="s">
        <v>423</v>
      </c>
      <c r="E463" s="83" t="s">
        <v>146</v>
      </c>
      <c r="F463" s="83" t="s">
        <v>424</v>
      </c>
      <c r="G463" s="83" t="s">
        <v>425</v>
      </c>
      <c r="H463" s="83" t="s">
        <v>426</v>
      </c>
      <c r="I463" s="84">
        <v>39083</v>
      </c>
      <c r="J463" s="84">
        <v>41243</v>
      </c>
      <c r="K463" s="84" t="s">
        <v>246</v>
      </c>
      <c r="L463" s="85">
        <v>3973940.26</v>
      </c>
      <c r="M463" s="85">
        <v>3940838.06</v>
      </c>
      <c r="N463" s="85">
        <v>3349712.35</v>
      </c>
    </row>
    <row r="464" spans="1:14" ht="90" x14ac:dyDescent="0.25">
      <c r="A464" s="88">
        <v>461</v>
      </c>
      <c r="B464" s="83" t="s">
        <v>2121</v>
      </c>
      <c r="C464" s="83" t="s">
        <v>427</v>
      </c>
      <c r="D464" s="83" t="s">
        <v>428</v>
      </c>
      <c r="E464" s="83" t="s">
        <v>137</v>
      </c>
      <c r="F464" s="83" t="s">
        <v>429</v>
      </c>
      <c r="G464" s="83" t="s">
        <v>430</v>
      </c>
      <c r="H464" s="83" t="s">
        <v>431</v>
      </c>
      <c r="I464" s="84">
        <v>39083</v>
      </c>
      <c r="J464" s="84">
        <v>40877</v>
      </c>
      <c r="K464" s="84" t="s">
        <v>246</v>
      </c>
      <c r="L464" s="85">
        <v>3597000</v>
      </c>
      <c r="M464" s="85">
        <v>3057450</v>
      </c>
      <c r="N464" s="85">
        <v>2598832.5</v>
      </c>
    </row>
    <row r="465" spans="1:14" ht="56.25" x14ac:dyDescent="0.25">
      <c r="A465" s="88">
        <v>462</v>
      </c>
      <c r="B465" s="83" t="s">
        <v>2122</v>
      </c>
      <c r="C465" s="83" t="s">
        <v>432</v>
      </c>
      <c r="D465" s="83" t="s">
        <v>269</v>
      </c>
      <c r="E465" s="83" t="s">
        <v>163</v>
      </c>
      <c r="F465" s="83" t="s">
        <v>270</v>
      </c>
      <c r="G465" s="83" t="s">
        <v>271</v>
      </c>
      <c r="H465" s="83" t="s">
        <v>272</v>
      </c>
      <c r="I465" s="84">
        <v>39083</v>
      </c>
      <c r="J465" s="84">
        <v>40724</v>
      </c>
      <c r="K465" s="84" t="s">
        <v>261</v>
      </c>
      <c r="L465" s="85">
        <v>7493073.6600000001</v>
      </c>
      <c r="M465" s="85">
        <v>6811615.3200000003</v>
      </c>
      <c r="N465" s="85">
        <v>5789873.0199999996</v>
      </c>
    </row>
    <row r="466" spans="1:14" ht="45" x14ac:dyDescent="0.25">
      <c r="A466" s="88">
        <v>463</v>
      </c>
      <c r="B466" s="83" t="s">
        <v>2123</v>
      </c>
      <c r="C466" s="83" t="s">
        <v>433</v>
      </c>
      <c r="D466" s="83" t="s">
        <v>434</v>
      </c>
      <c r="E466" s="83" t="s">
        <v>172</v>
      </c>
      <c r="F466" s="83" t="s">
        <v>435</v>
      </c>
      <c r="G466" s="83" t="s">
        <v>436</v>
      </c>
      <c r="H466" s="83" t="s">
        <v>437</v>
      </c>
      <c r="I466" s="84">
        <v>39083</v>
      </c>
      <c r="J466" s="84">
        <v>42004</v>
      </c>
      <c r="K466" s="84" t="s">
        <v>246</v>
      </c>
      <c r="L466" s="85">
        <v>17980548.77</v>
      </c>
      <c r="M466" s="85">
        <v>15503056.390000001</v>
      </c>
      <c r="N466" s="85">
        <v>13177597.93</v>
      </c>
    </row>
    <row r="467" spans="1:14" ht="56.25" x14ac:dyDescent="0.25">
      <c r="A467" s="88">
        <v>464</v>
      </c>
      <c r="B467" s="83" t="s">
        <v>2124</v>
      </c>
      <c r="C467" s="83" t="s">
        <v>438</v>
      </c>
      <c r="D467" s="83" t="s">
        <v>439</v>
      </c>
      <c r="E467" s="83" t="s">
        <v>54</v>
      </c>
      <c r="F467" s="83" t="s">
        <v>440</v>
      </c>
      <c r="G467" s="83" t="s">
        <v>441</v>
      </c>
      <c r="H467" s="83" t="s">
        <v>442</v>
      </c>
      <c r="I467" s="84">
        <v>39083</v>
      </c>
      <c r="J467" s="84">
        <v>41486</v>
      </c>
      <c r="K467" s="84" t="s">
        <v>256</v>
      </c>
      <c r="L467" s="85">
        <v>1330683.96</v>
      </c>
      <c r="M467" s="85">
        <v>1313563.0900000001</v>
      </c>
      <c r="N467" s="85">
        <v>1116528.6200000001</v>
      </c>
    </row>
    <row r="468" spans="1:14" ht="45" x14ac:dyDescent="0.25">
      <c r="A468" s="88">
        <v>465</v>
      </c>
      <c r="B468" s="83" t="s">
        <v>2125</v>
      </c>
      <c r="C468" s="83" t="s">
        <v>443</v>
      </c>
      <c r="D468" s="83" t="s">
        <v>444</v>
      </c>
      <c r="E468" s="83" t="s">
        <v>172</v>
      </c>
      <c r="F468" s="83" t="s">
        <v>173</v>
      </c>
      <c r="G468" s="83" t="s">
        <v>174</v>
      </c>
      <c r="H468" s="83" t="s">
        <v>445</v>
      </c>
      <c r="I468" s="84">
        <v>39083</v>
      </c>
      <c r="J468" s="84">
        <v>40877</v>
      </c>
      <c r="K468" s="84" t="s">
        <v>256</v>
      </c>
      <c r="L468" s="85">
        <v>3926620.44</v>
      </c>
      <c r="M468" s="85">
        <v>3926620.44</v>
      </c>
      <c r="N468" s="85">
        <v>3337627.37</v>
      </c>
    </row>
    <row r="469" spans="1:14" ht="45" x14ac:dyDescent="0.25">
      <c r="A469" s="88">
        <v>466</v>
      </c>
      <c r="B469" s="83" t="s">
        <v>2126</v>
      </c>
      <c r="C469" s="83" t="s">
        <v>446</v>
      </c>
      <c r="D469" s="83" t="s">
        <v>447</v>
      </c>
      <c r="E469" s="83" t="s">
        <v>146</v>
      </c>
      <c r="F469" s="83" t="s">
        <v>448</v>
      </c>
      <c r="G469" s="83" t="s">
        <v>449</v>
      </c>
      <c r="H469" s="83" t="s">
        <v>450</v>
      </c>
      <c r="I469" s="84">
        <v>39083</v>
      </c>
      <c r="J469" s="84">
        <v>41578</v>
      </c>
      <c r="K469" s="84" t="s">
        <v>256</v>
      </c>
      <c r="L469" s="85">
        <v>5491359.9000000004</v>
      </c>
      <c r="M469" s="85">
        <v>5486859.9000000004</v>
      </c>
      <c r="N469" s="85">
        <v>4663830.91</v>
      </c>
    </row>
    <row r="470" spans="1:14" ht="56.25" x14ac:dyDescent="0.25">
      <c r="A470" s="88">
        <v>467</v>
      </c>
      <c r="B470" s="83" t="s">
        <v>2127</v>
      </c>
      <c r="C470" s="83" t="s">
        <v>451</v>
      </c>
      <c r="D470" s="83" t="s">
        <v>302</v>
      </c>
      <c r="E470" s="83" t="s">
        <v>68</v>
      </c>
      <c r="F470" s="83" t="s">
        <v>303</v>
      </c>
      <c r="G470" s="83" t="s">
        <v>304</v>
      </c>
      <c r="H470" s="83" t="s">
        <v>305</v>
      </c>
      <c r="I470" s="84">
        <v>39083</v>
      </c>
      <c r="J470" s="84">
        <v>40847</v>
      </c>
      <c r="K470" s="84" t="s">
        <v>246</v>
      </c>
      <c r="L470" s="85">
        <v>2977093.82</v>
      </c>
      <c r="M470" s="85">
        <v>2977093.82</v>
      </c>
      <c r="N470" s="85">
        <v>2530529.7400000002</v>
      </c>
    </row>
    <row r="471" spans="1:14" ht="45" x14ac:dyDescent="0.25">
      <c r="A471" s="88">
        <v>468</v>
      </c>
      <c r="B471" s="83" t="s">
        <v>2128</v>
      </c>
      <c r="C471" s="83" t="s">
        <v>452</v>
      </c>
      <c r="D471" s="83" t="s">
        <v>453</v>
      </c>
      <c r="E471" s="83" t="s">
        <v>68</v>
      </c>
      <c r="F471" s="83" t="s">
        <v>454</v>
      </c>
      <c r="G471" s="83" t="s">
        <v>455</v>
      </c>
      <c r="H471" s="83" t="s">
        <v>456</v>
      </c>
      <c r="I471" s="84">
        <v>39083</v>
      </c>
      <c r="J471" s="84">
        <v>40877</v>
      </c>
      <c r="K471" s="84" t="s">
        <v>246</v>
      </c>
      <c r="L471" s="85">
        <v>6116833.9900000002</v>
      </c>
      <c r="M471" s="85">
        <v>6103624.0199999996</v>
      </c>
      <c r="N471" s="85">
        <v>5188080.41</v>
      </c>
    </row>
    <row r="472" spans="1:14" ht="78.75" x14ac:dyDescent="0.25">
      <c r="A472" s="88">
        <v>469</v>
      </c>
      <c r="B472" s="83" t="s">
        <v>2129</v>
      </c>
      <c r="C472" s="83" t="s">
        <v>457</v>
      </c>
      <c r="D472" s="83" t="s">
        <v>458</v>
      </c>
      <c r="E472" s="83" t="s">
        <v>92</v>
      </c>
      <c r="F472" s="83" t="s">
        <v>280</v>
      </c>
      <c r="G472" s="83" t="s">
        <v>281</v>
      </c>
      <c r="H472" s="83" t="s">
        <v>282</v>
      </c>
      <c r="I472" s="84">
        <v>39083</v>
      </c>
      <c r="J472" s="84">
        <v>40328</v>
      </c>
      <c r="K472" s="84" t="s">
        <v>246</v>
      </c>
      <c r="L472" s="85">
        <v>7278792.5599999996</v>
      </c>
      <c r="M472" s="85">
        <v>6553510.8099999996</v>
      </c>
      <c r="N472" s="85">
        <v>5570484.1799999997</v>
      </c>
    </row>
    <row r="473" spans="1:14" ht="78.75" x14ac:dyDescent="0.25">
      <c r="A473" s="77">
        <v>470</v>
      </c>
      <c r="B473" s="83" t="s">
        <v>2130</v>
      </c>
      <c r="C473" s="83" t="s">
        <v>459</v>
      </c>
      <c r="D473" s="83" t="s">
        <v>460</v>
      </c>
      <c r="E473" s="83" t="s">
        <v>262</v>
      </c>
      <c r="F473" s="83" t="s">
        <v>461</v>
      </c>
      <c r="G473" s="83" t="s">
        <v>462</v>
      </c>
      <c r="H473" s="83" t="s">
        <v>463</v>
      </c>
      <c r="I473" s="84">
        <v>39083</v>
      </c>
      <c r="J473" s="84">
        <v>40755</v>
      </c>
      <c r="K473" s="84" t="s">
        <v>261</v>
      </c>
      <c r="L473" s="85">
        <v>7037530</v>
      </c>
      <c r="M473" s="85">
        <v>5597480</v>
      </c>
      <c r="N473" s="85">
        <v>4757850</v>
      </c>
    </row>
    <row r="474" spans="1:14" ht="45" x14ac:dyDescent="0.25">
      <c r="A474" s="77">
        <v>471</v>
      </c>
      <c r="B474" s="83" t="s">
        <v>2131</v>
      </c>
      <c r="C474" s="83" t="s">
        <v>464</v>
      </c>
      <c r="D474" s="83" t="s">
        <v>86</v>
      </c>
      <c r="E474" s="83" t="s">
        <v>87</v>
      </c>
      <c r="F474" s="83" t="s">
        <v>88</v>
      </c>
      <c r="G474" s="83" t="s">
        <v>89</v>
      </c>
      <c r="H474" s="83" t="s">
        <v>465</v>
      </c>
      <c r="I474" s="84">
        <v>39083</v>
      </c>
      <c r="J474" s="84">
        <v>40451</v>
      </c>
      <c r="K474" s="84" t="s">
        <v>261</v>
      </c>
      <c r="L474" s="85">
        <v>5461994.4900000002</v>
      </c>
      <c r="M474" s="85">
        <v>5326269</v>
      </c>
      <c r="N474" s="85">
        <v>4527328.6500000004</v>
      </c>
    </row>
    <row r="475" spans="1:14" ht="67.5" x14ac:dyDescent="0.25">
      <c r="A475" s="77">
        <v>472</v>
      </c>
      <c r="B475" s="83" t="s">
        <v>2132</v>
      </c>
      <c r="C475" s="83" t="s">
        <v>466</v>
      </c>
      <c r="D475" s="83" t="s">
        <v>467</v>
      </c>
      <c r="E475" s="83" t="s">
        <v>68</v>
      </c>
      <c r="F475" s="83" t="s">
        <v>238</v>
      </c>
      <c r="G475" s="83" t="s">
        <v>468</v>
      </c>
      <c r="H475" s="83" t="s">
        <v>469</v>
      </c>
      <c r="I475" s="84">
        <v>39083</v>
      </c>
      <c r="J475" s="84">
        <v>40847</v>
      </c>
      <c r="K475" s="84" t="s">
        <v>246</v>
      </c>
      <c r="L475" s="85">
        <v>7558649.0899999999</v>
      </c>
      <c r="M475" s="85">
        <v>7244053.0899999999</v>
      </c>
      <c r="N475" s="85">
        <v>6157445.1200000001</v>
      </c>
    </row>
    <row r="476" spans="1:14" ht="56.25" x14ac:dyDescent="0.25">
      <c r="A476" s="77">
        <v>473</v>
      </c>
      <c r="B476" s="83" t="s">
        <v>2133</v>
      </c>
      <c r="C476" s="83" t="s">
        <v>470</v>
      </c>
      <c r="D476" s="83" t="s">
        <v>471</v>
      </c>
      <c r="E476" s="83" t="s">
        <v>92</v>
      </c>
      <c r="F476" s="83" t="s">
        <v>121</v>
      </c>
      <c r="G476" s="83" t="s">
        <v>122</v>
      </c>
      <c r="H476" s="83" t="s">
        <v>472</v>
      </c>
      <c r="I476" s="84">
        <v>39083</v>
      </c>
      <c r="J476" s="84">
        <v>41243</v>
      </c>
      <c r="K476" s="84" t="s">
        <v>261</v>
      </c>
      <c r="L476" s="85">
        <v>4989818.8499999996</v>
      </c>
      <c r="M476" s="85">
        <v>4542577.41</v>
      </c>
      <c r="N476" s="85">
        <v>3861190.79</v>
      </c>
    </row>
    <row r="477" spans="1:14" ht="56.25" x14ac:dyDescent="0.25">
      <c r="A477" s="77">
        <v>474</v>
      </c>
      <c r="B477" s="83" t="s">
        <v>2134</v>
      </c>
      <c r="C477" s="83" t="s">
        <v>473</v>
      </c>
      <c r="D477" s="83" t="s">
        <v>53</v>
      </c>
      <c r="E477" s="83" t="s">
        <v>54</v>
      </c>
      <c r="F477" s="83" t="s">
        <v>55</v>
      </c>
      <c r="G477" s="83" t="s">
        <v>56</v>
      </c>
      <c r="H477" s="83" t="s">
        <v>474</v>
      </c>
      <c r="I477" s="84">
        <v>39083</v>
      </c>
      <c r="J477" s="84">
        <v>40512</v>
      </c>
      <c r="K477" s="84" t="s">
        <v>256</v>
      </c>
      <c r="L477" s="85">
        <v>2940883.88</v>
      </c>
      <c r="M477" s="85">
        <v>2940883.88</v>
      </c>
      <c r="N477" s="85">
        <v>2499751.2999999998</v>
      </c>
    </row>
    <row r="478" spans="1:14" ht="78" customHeight="1" x14ac:dyDescent="0.25">
      <c r="A478" s="77">
        <v>475</v>
      </c>
      <c r="B478" s="83" t="s">
        <v>2135</v>
      </c>
      <c r="C478" s="83" t="s">
        <v>475</v>
      </c>
      <c r="D478" s="83" t="s">
        <v>476</v>
      </c>
      <c r="E478" s="83" t="s">
        <v>10</v>
      </c>
      <c r="F478" s="83" t="s">
        <v>477</v>
      </c>
      <c r="G478" s="83" t="s">
        <v>478</v>
      </c>
      <c r="H478" s="83" t="s">
        <v>479</v>
      </c>
      <c r="I478" s="84">
        <v>39083</v>
      </c>
      <c r="J478" s="84">
        <v>40574</v>
      </c>
      <c r="K478" s="84" t="s">
        <v>342</v>
      </c>
      <c r="L478" s="85">
        <v>1327198.03</v>
      </c>
      <c r="M478" s="85">
        <v>1327198.03</v>
      </c>
      <c r="N478" s="85">
        <v>1128118.32</v>
      </c>
    </row>
    <row r="479" spans="1:14" ht="56.25" x14ac:dyDescent="0.25">
      <c r="A479" s="77">
        <v>476</v>
      </c>
      <c r="B479" s="83" t="s">
        <v>2136</v>
      </c>
      <c r="C479" s="83" t="s">
        <v>480</v>
      </c>
      <c r="D479" s="83" t="s">
        <v>44</v>
      </c>
      <c r="E479" s="83" t="s">
        <v>39</v>
      </c>
      <c r="F479" s="83" t="s">
        <v>45</v>
      </c>
      <c r="G479" s="83" t="s">
        <v>46</v>
      </c>
      <c r="H479" s="83" t="s">
        <v>481</v>
      </c>
      <c r="I479" s="84">
        <v>39083</v>
      </c>
      <c r="J479" s="84">
        <v>40724</v>
      </c>
      <c r="K479" s="84" t="s">
        <v>256</v>
      </c>
      <c r="L479" s="85">
        <v>8142298.5</v>
      </c>
      <c r="M479" s="85">
        <v>8142298.5</v>
      </c>
      <c r="N479" s="85">
        <v>6920953.7199999997</v>
      </c>
    </row>
    <row r="480" spans="1:14" ht="56.25" x14ac:dyDescent="0.25">
      <c r="A480" s="77">
        <v>477</v>
      </c>
      <c r="B480" s="83" t="s">
        <v>2137</v>
      </c>
      <c r="C480" s="83" t="s">
        <v>482</v>
      </c>
      <c r="D480" s="83" t="s">
        <v>483</v>
      </c>
      <c r="E480" s="83" t="s">
        <v>10</v>
      </c>
      <c r="F480" s="83" t="s">
        <v>484</v>
      </c>
      <c r="G480" s="83" t="s">
        <v>485</v>
      </c>
      <c r="H480" s="83" t="s">
        <v>486</v>
      </c>
      <c r="I480" s="84">
        <v>39083</v>
      </c>
      <c r="J480" s="84">
        <v>40451</v>
      </c>
      <c r="K480" s="84" t="s">
        <v>261</v>
      </c>
      <c r="L480" s="85">
        <v>1721239.86</v>
      </c>
      <c r="M480" s="85">
        <v>1721239.86</v>
      </c>
      <c r="N480" s="85">
        <v>1463050</v>
      </c>
    </row>
    <row r="481" spans="1:14" ht="45" x14ac:dyDescent="0.25">
      <c r="A481" s="77">
        <v>478</v>
      </c>
      <c r="B481" s="83" t="s">
        <v>2138</v>
      </c>
      <c r="C481" s="83" t="s">
        <v>487</v>
      </c>
      <c r="D481" s="83" t="s">
        <v>488</v>
      </c>
      <c r="E481" s="83" t="s">
        <v>87</v>
      </c>
      <c r="F481" s="83" t="s">
        <v>288</v>
      </c>
      <c r="G481" s="83" t="s">
        <v>489</v>
      </c>
      <c r="H481" s="83" t="s">
        <v>490</v>
      </c>
      <c r="I481" s="84">
        <v>39083</v>
      </c>
      <c r="J481" s="84">
        <v>41547</v>
      </c>
      <c r="K481" s="84" t="s">
        <v>256</v>
      </c>
      <c r="L481" s="85">
        <v>3258844.99</v>
      </c>
      <c r="M481" s="85">
        <v>2809440</v>
      </c>
      <c r="N481" s="85">
        <v>2388024</v>
      </c>
    </row>
    <row r="482" spans="1:14" ht="56.25" x14ac:dyDescent="0.25">
      <c r="A482" s="77">
        <v>479</v>
      </c>
      <c r="B482" s="83" t="s">
        <v>2139</v>
      </c>
      <c r="C482" s="83" t="s">
        <v>491</v>
      </c>
      <c r="D482" s="83" t="s">
        <v>492</v>
      </c>
      <c r="E482" s="83" t="s">
        <v>159</v>
      </c>
      <c r="F482" s="83" t="s">
        <v>338</v>
      </c>
      <c r="G482" s="83" t="s">
        <v>493</v>
      </c>
      <c r="H482" s="83" t="s">
        <v>494</v>
      </c>
      <c r="I482" s="84">
        <v>39083</v>
      </c>
      <c r="J482" s="84">
        <v>41547</v>
      </c>
      <c r="K482" s="84" t="s">
        <v>246</v>
      </c>
      <c r="L482" s="85">
        <v>6667312.5999999996</v>
      </c>
      <c r="M482" s="85">
        <v>6500289.6100000003</v>
      </c>
      <c r="N482" s="85">
        <v>5525246.1600000001</v>
      </c>
    </row>
    <row r="483" spans="1:14" ht="56.25" x14ac:dyDescent="0.25">
      <c r="A483" s="77">
        <v>480</v>
      </c>
      <c r="B483" s="83" t="s">
        <v>2140</v>
      </c>
      <c r="C483" s="83" t="s">
        <v>495</v>
      </c>
      <c r="D483" s="83" t="s">
        <v>273</v>
      </c>
      <c r="E483" s="83" t="s">
        <v>137</v>
      </c>
      <c r="F483" s="83" t="s">
        <v>274</v>
      </c>
      <c r="G483" s="83" t="s">
        <v>139</v>
      </c>
      <c r="H483" s="83" t="s">
        <v>275</v>
      </c>
      <c r="I483" s="84">
        <v>39083</v>
      </c>
      <c r="J483" s="84">
        <v>40633</v>
      </c>
      <c r="K483" s="84" t="s">
        <v>256</v>
      </c>
      <c r="L483" s="85">
        <v>2410184.2400000002</v>
      </c>
      <c r="M483" s="85">
        <v>2391184.2400000002</v>
      </c>
      <c r="N483" s="85">
        <v>2032506.6</v>
      </c>
    </row>
    <row r="484" spans="1:14" ht="45" x14ac:dyDescent="0.25">
      <c r="A484" s="77">
        <v>481</v>
      </c>
      <c r="B484" s="83" t="s">
        <v>2141</v>
      </c>
      <c r="C484" s="83" t="s">
        <v>496</v>
      </c>
      <c r="D484" s="83" t="s">
        <v>497</v>
      </c>
      <c r="E484" s="83" t="s">
        <v>87</v>
      </c>
      <c r="F484" s="83" t="s">
        <v>498</v>
      </c>
      <c r="G484" s="83" t="s">
        <v>499</v>
      </c>
      <c r="H484" s="83" t="s">
        <v>500</v>
      </c>
      <c r="I484" s="84">
        <v>39083</v>
      </c>
      <c r="J484" s="84">
        <v>41152</v>
      </c>
      <c r="K484" s="84" t="s">
        <v>246</v>
      </c>
      <c r="L484" s="85">
        <v>21724864.899999999</v>
      </c>
      <c r="M484" s="85">
        <v>8153322.6200000001</v>
      </c>
      <c r="N484" s="85">
        <v>6930324.2199999997</v>
      </c>
    </row>
    <row r="485" spans="1:14" ht="56.25" x14ac:dyDescent="0.25">
      <c r="A485" s="77">
        <v>482</v>
      </c>
      <c r="B485" s="83" t="s">
        <v>2142</v>
      </c>
      <c r="C485" s="83" t="s">
        <v>501</v>
      </c>
      <c r="D485" s="83" t="s">
        <v>502</v>
      </c>
      <c r="E485" s="83" t="s">
        <v>39</v>
      </c>
      <c r="F485" s="83" t="s">
        <v>503</v>
      </c>
      <c r="G485" s="83" t="s">
        <v>504</v>
      </c>
      <c r="H485" s="83" t="s">
        <v>505</v>
      </c>
      <c r="I485" s="84">
        <v>39083</v>
      </c>
      <c r="J485" s="84">
        <v>40512</v>
      </c>
      <c r="K485" s="84" t="s">
        <v>256</v>
      </c>
      <c r="L485" s="85">
        <v>5486619.9900000002</v>
      </c>
      <c r="M485" s="85">
        <v>5486619.9900000002</v>
      </c>
      <c r="N485" s="85">
        <v>4663626.99</v>
      </c>
    </row>
    <row r="486" spans="1:14" ht="45" x14ac:dyDescent="0.25">
      <c r="A486" s="77">
        <v>483</v>
      </c>
      <c r="B486" s="83" t="s">
        <v>2143</v>
      </c>
      <c r="C486" s="83" t="s">
        <v>506</v>
      </c>
      <c r="D486" s="83" t="s">
        <v>507</v>
      </c>
      <c r="E486" s="83" t="s">
        <v>92</v>
      </c>
      <c r="F486" s="83" t="s">
        <v>93</v>
      </c>
      <c r="G486" s="83" t="s">
        <v>94</v>
      </c>
      <c r="H486" s="83" t="s">
        <v>508</v>
      </c>
      <c r="I486" s="84">
        <v>39083</v>
      </c>
      <c r="J486" s="84">
        <v>40574</v>
      </c>
      <c r="K486" s="84" t="s">
        <v>246</v>
      </c>
      <c r="L486" s="85">
        <v>3932715.17</v>
      </c>
      <c r="M486" s="85">
        <v>3838000.47</v>
      </c>
      <c r="N486" s="85">
        <v>3262300.39</v>
      </c>
    </row>
    <row r="487" spans="1:14" ht="67.5" x14ac:dyDescent="0.25">
      <c r="A487" s="77">
        <v>484</v>
      </c>
      <c r="B487" s="83" t="s">
        <v>2144</v>
      </c>
      <c r="C487" s="83" t="s">
        <v>509</v>
      </c>
      <c r="D487" s="83" t="s">
        <v>510</v>
      </c>
      <c r="E487" s="83" t="s">
        <v>137</v>
      </c>
      <c r="F487" s="83" t="s">
        <v>511</v>
      </c>
      <c r="G487" s="83" t="s">
        <v>512</v>
      </c>
      <c r="H487" s="83" t="s">
        <v>513</v>
      </c>
      <c r="I487" s="84">
        <v>39083</v>
      </c>
      <c r="J487" s="84">
        <v>40724</v>
      </c>
      <c r="K487" s="84" t="s">
        <v>256</v>
      </c>
      <c r="L487" s="85">
        <v>612395.64</v>
      </c>
      <c r="M487" s="85">
        <v>612395.64</v>
      </c>
      <c r="N487" s="85">
        <v>520536.29</v>
      </c>
    </row>
    <row r="488" spans="1:14" ht="45" x14ac:dyDescent="0.25">
      <c r="A488" s="77">
        <v>485</v>
      </c>
      <c r="B488" s="83" t="s">
        <v>2145</v>
      </c>
      <c r="C488" s="83" t="s">
        <v>514</v>
      </c>
      <c r="D488" s="83" t="s">
        <v>515</v>
      </c>
      <c r="E488" s="83" t="s">
        <v>10</v>
      </c>
      <c r="F488" s="83" t="s">
        <v>516</v>
      </c>
      <c r="G488" s="83" t="s">
        <v>517</v>
      </c>
      <c r="H488" s="83" t="s">
        <v>518</v>
      </c>
      <c r="I488" s="84">
        <v>39083</v>
      </c>
      <c r="J488" s="84">
        <v>40451</v>
      </c>
      <c r="K488" s="84" t="s">
        <v>256</v>
      </c>
      <c r="L488" s="85">
        <v>1418070</v>
      </c>
      <c r="M488" s="85">
        <v>1418070</v>
      </c>
      <c r="N488" s="85">
        <v>1205359.5</v>
      </c>
    </row>
    <row r="489" spans="1:14" ht="56.25" x14ac:dyDescent="0.25">
      <c r="A489" s="77">
        <v>486</v>
      </c>
      <c r="B489" s="83" t="s">
        <v>2146</v>
      </c>
      <c r="C489" s="83" t="s">
        <v>519</v>
      </c>
      <c r="D489" s="83" t="s">
        <v>520</v>
      </c>
      <c r="E489" s="83" t="s">
        <v>58</v>
      </c>
      <c r="F489" s="83" t="s">
        <v>521</v>
      </c>
      <c r="G489" s="83" t="s">
        <v>522</v>
      </c>
      <c r="H489" s="83" t="s">
        <v>523</v>
      </c>
      <c r="I489" s="84">
        <v>39083</v>
      </c>
      <c r="J489" s="84">
        <v>40908</v>
      </c>
      <c r="K489" s="84" t="s">
        <v>246</v>
      </c>
      <c r="L489" s="85">
        <v>2219188.4500000002</v>
      </c>
      <c r="M489" s="85">
        <v>2175508.09</v>
      </c>
      <c r="N489" s="85">
        <v>1849181.87</v>
      </c>
    </row>
    <row r="490" spans="1:14" ht="45" x14ac:dyDescent="0.25">
      <c r="A490" s="77">
        <v>487</v>
      </c>
      <c r="B490" s="83" t="s">
        <v>2147</v>
      </c>
      <c r="C490" s="83" t="s">
        <v>524</v>
      </c>
      <c r="D490" s="83" t="s">
        <v>525</v>
      </c>
      <c r="E490" s="83" t="s">
        <v>39</v>
      </c>
      <c r="F490" s="83" t="s">
        <v>503</v>
      </c>
      <c r="G490" s="83" t="s">
        <v>504</v>
      </c>
      <c r="H490" s="83" t="s">
        <v>505</v>
      </c>
      <c r="I490" s="84">
        <v>39083</v>
      </c>
      <c r="J490" s="84">
        <v>40482</v>
      </c>
      <c r="K490" s="84" t="s">
        <v>243</v>
      </c>
      <c r="L490" s="85">
        <v>4656068.51</v>
      </c>
      <c r="M490" s="85">
        <v>4656068.51</v>
      </c>
      <c r="N490" s="85">
        <v>3957658.23</v>
      </c>
    </row>
    <row r="491" spans="1:14" ht="56.25" x14ac:dyDescent="0.25">
      <c r="A491" s="77">
        <v>488</v>
      </c>
      <c r="B491" s="83" t="s">
        <v>2148</v>
      </c>
      <c r="C491" s="83" t="s">
        <v>526</v>
      </c>
      <c r="D491" s="83" t="s">
        <v>527</v>
      </c>
      <c r="E491" s="83" t="s">
        <v>68</v>
      </c>
      <c r="F491" s="83" t="s">
        <v>310</v>
      </c>
      <c r="G491" s="83" t="s">
        <v>311</v>
      </c>
      <c r="H491" s="83" t="s">
        <v>312</v>
      </c>
      <c r="I491" s="84">
        <v>39083</v>
      </c>
      <c r="J491" s="84">
        <v>40512</v>
      </c>
      <c r="K491" s="84" t="s">
        <v>256</v>
      </c>
      <c r="L491" s="85">
        <v>997650</v>
      </c>
      <c r="M491" s="85">
        <v>997650</v>
      </c>
      <c r="N491" s="85">
        <v>848002.5</v>
      </c>
    </row>
    <row r="492" spans="1:14" ht="45" x14ac:dyDescent="0.25">
      <c r="A492" s="77">
        <v>489</v>
      </c>
      <c r="B492" s="83" t="s">
        <v>2149</v>
      </c>
      <c r="C492" s="83" t="s">
        <v>528</v>
      </c>
      <c r="D492" s="83" t="s">
        <v>529</v>
      </c>
      <c r="E492" s="83" t="s">
        <v>163</v>
      </c>
      <c r="F492" s="83" t="s">
        <v>530</v>
      </c>
      <c r="G492" s="83" t="s">
        <v>531</v>
      </c>
      <c r="H492" s="83" t="s">
        <v>532</v>
      </c>
      <c r="I492" s="84">
        <v>39083</v>
      </c>
      <c r="J492" s="84">
        <v>40877</v>
      </c>
      <c r="K492" s="84" t="s">
        <v>261</v>
      </c>
      <c r="L492" s="85">
        <v>21967984</v>
      </c>
      <c r="M492" s="85">
        <v>18006544.300000001</v>
      </c>
      <c r="N492" s="85">
        <v>15305562.65</v>
      </c>
    </row>
    <row r="493" spans="1:14" ht="45" x14ac:dyDescent="0.25">
      <c r="A493" s="77">
        <v>490</v>
      </c>
      <c r="B493" s="83" t="s">
        <v>2150</v>
      </c>
      <c r="C493" s="83" t="s">
        <v>533</v>
      </c>
      <c r="D493" s="83" t="s">
        <v>534</v>
      </c>
      <c r="E493" s="83" t="s">
        <v>159</v>
      </c>
      <c r="F493" s="83" t="s">
        <v>338</v>
      </c>
      <c r="G493" s="83" t="s">
        <v>535</v>
      </c>
      <c r="H493" s="83" t="s">
        <v>536</v>
      </c>
      <c r="I493" s="84">
        <v>39083</v>
      </c>
      <c r="J493" s="84">
        <v>40983</v>
      </c>
      <c r="K493" s="84" t="s">
        <v>256</v>
      </c>
      <c r="L493" s="85">
        <v>4376400</v>
      </c>
      <c r="M493" s="85">
        <v>4376400</v>
      </c>
      <c r="N493" s="85">
        <v>3719940</v>
      </c>
    </row>
    <row r="494" spans="1:14" ht="56.25" x14ac:dyDescent="0.25">
      <c r="A494" s="77">
        <v>491</v>
      </c>
      <c r="B494" s="83" t="s">
        <v>2151</v>
      </c>
      <c r="C494" s="83" t="s">
        <v>537</v>
      </c>
      <c r="D494" s="83" t="s">
        <v>538</v>
      </c>
      <c r="E494" s="83" t="s">
        <v>92</v>
      </c>
      <c r="F494" s="83" t="s">
        <v>539</v>
      </c>
      <c r="G494" s="83" t="s">
        <v>540</v>
      </c>
      <c r="H494" s="83" t="s">
        <v>541</v>
      </c>
      <c r="I494" s="84">
        <v>39083</v>
      </c>
      <c r="J494" s="84">
        <v>40633</v>
      </c>
      <c r="K494" s="84" t="s">
        <v>342</v>
      </c>
      <c r="L494" s="85">
        <v>1689876</v>
      </c>
      <c r="M494" s="85">
        <v>1689876</v>
      </c>
      <c r="N494" s="85">
        <v>1436394.6</v>
      </c>
    </row>
    <row r="495" spans="1:14" ht="78.75" x14ac:dyDescent="0.25">
      <c r="A495" s="77">
        <v>492</v>
      </c>
      <c r="B495" s="83" t="s">
        <v>2152</v>
      </c>
      <c r="C495" s="83" t="s">
        <v>542</v>
      </c>
      <c r="D495" s="83" t="s">
        <v>543</v>
      </c>
      <c r="E495" s="83" t="s">
        <v>10</v>
      </c>
      <c r="F495" s="83" t="s">
        <v>128</v>
      </c>
      <c r="G495" s="83" t="s">
        <v>544</v>
      </c>
      <c r="H495" s="83" t="s">
        <v>545</v>
      </c>
      <c r="I495" s="84">
        <v>39083</v>
      </c>
      <c r="J495" s="84">
        <v>41364</v>
      </c>
      <c r="K495" s="84" t="s">
        <v>261</v>
      </c>
      <c r="L495" s="85">
        <v>1655841.23</v>
      </c>
      <c r="M495" s="85">
        <v>1655841.23</v>
      </c>
      <c r="N495" s="85">
        <v>1407465.04</v>
      </c>
    </row>
    <row r="496" spans="1:14" ht="56.25" x14ac:dyDescent="0.25">
      <c r="A496" s="77">
        <v>493</v>
      </c>
      <c r="B496" s="83" t="s">
        <v>2153</v>
      </c>
      <c r="C496" s="83" t="s">
        <v>546</v>
      </c>
      <c r="D496" s="83" t="s">
        <v>547</v>
      </c>
      <c r="E496" s="83" t="s">
        <v>159</v>
      </c>
      <c r="F496" s="83" t="s">
        <v>225</v>
      </c>
      <c r="G496" s="83" t="s">
        <v>226</v>
      </c>
      <c r="H496" s="83" t="s">
        <v>548</v>
      </c>
      <c r="I496" s="84">
        <v>39083</v>
      </c>
      <c r="J496" s="84">
        <v>41090</v>
      </c>
      <c r="K496" s="84" t="s">
        <v>261</v>
      </c>
      <c r="L496" s="85">
        <v>4956786.82</v>
      </c>
      <c r="M496" s="85">
        <v>3820812.73</v>
      </c>
      <c r="N496" s="85">
        <v>3247690.82</v>
      </c>
    </row>
    <row r="497" spans="1:14" ht="45" x14ac:dyDescent="0.25">
      <c r="A497" s="77">
        <v>494</v>
      </c>
      <c r="B497" s="83" t="s">
        <v>2154</v>
      </c>
      <c r="C497" s="83" t="s">
        <v>549</v>
      </c>
      <c r="D497" s="83" t="s">
        <v>550</v>
      </c>
      <c r="E497" s="83" t="s">
        <v>58</v>
      </c>
      <c r="F497" s="83" t="s">
        <v>110</v>
      </c>
      <c r="G497" s="83" t="s">
        <v>111</v>
      </c>
      <c r="H497" s="83" t="s">
        <v>551</v>
      </c>
      <c r="I497" s="84">
        <v>39083</v>
      </c>
      <c r="J497" s="84">
        <v>41180</v>
      </c>
      <c r="K497" s="84" t="s">
        <v>261</v>
      </c>
      <c r="L497" s="85">
        <v>8714736.2699999996</v>
      </c>
      <c r="M497" s="85">
        <v>7221728.8200000003</v>
      </c>
      <c r="N497" s="85">
        <v>6138469.4900000002</v>
      </c>
    </row>
    <row r="498" spans="1:14" ht="56.25" x14ac:dyDescent="0.25">
      <c r="A498" s="77">
        <v>495</v>
      </c>
      <c r="B498" s="83" t="s">
        <v>2155</v>
      </c>
      <c r="C498" s="83" t="s">
        <v>552</v>
      </c>
      <c r="D498" s="83" t="s">
        <v>553</v>
      </c>
      <c r="E498" s="83" t="s">
        <v>10</v>
      </c>
      <c r="F498" s="83" t="s">
        <v>554</v>
      </c>
      <c r="G498" s="83" t="s">
        <v>555</v>
      </c>
      <c r="H498" s="83" t="s">
        <v>556</v>
      </c>
      <c r="I498" s="84">
        <v>39083</v>
      </c>
      <c r="J498" s="84">
        <v>41152</v>
      </c>
      <c r="K498" s="84" t="s">
        <v>246</v>
      </c>
      <c r="L498" s="85">
        <v>10314931</v>
      </c>
      <c r="M498" s="85">
        <v>10314931</v>
      </c>
      <c r="N498" s="85">
        <v>8767691.3499999996</v>
      </c>
    </row>
    <row r="499" spans="1:14" ht="56.25" x14ac:dyDescent="0.25">
      <c r="A499" s="77">
        <v>496</v>
      </c>
      <c r="B499" s="83" t="s">
        <v>2156</v>
      </c>
      <c r="C499" s="83" t="s">
        <v>557</v>
      </c>
      <c r="D499" s="83" t="s">
        <v>558</v>
      </c>
      <c r="E499" s="83" t="s">
        <v>92</v>
      </c>
      <c r="F499" s="83" t="s">
        <v>559</v>
      </c>
      <c r="G499" s="83" t="s">
        <v>560</v>
      </c>
      <c r="H499" s="83" t="s">
        <v>561</v>
      </c>
      <c r="I499" s="84">
        <v>39083</v>
      </c>
      <c r="J499" s="84">
        <v>41152</v>
      </c>
      <c r="K499" s="84" t="s">
        <v>562</v>
      </c>
      <c r="L499" s="85">
        <v>2373401.8199999998</v>
      </c>
      <c r="M499" s="85">
        <v>1999748</v>
      </c>
      <c r="N499" s="85">
        <v>1191233</v>
      </c>
    </row>
    <row r="500" spans="1:14" ht="33.75" x14ac:dyDescent="0.25">
      <c r="A500" s="77">
        <v>497</v>
      </c>
      <c r="B500" s="83" t="s">
        <v>2157</v>
      </c>
      <c r="C500" s="83" t="s">
        <v>563</v>
      </c>
      <c r="D500" s="83" t="s">
        <v>265</v>
      </c>
      <c r="E500" s="83" t="s">
        <v>58</v>
      </c>
      <c r="F500" s="83" t="s">
        <v>266</v>
      </c>
      <c r="G500" s="83" t="s">
        <v>267</v>
      </c>
      <c r="H500" s="83" t="s">
        <v>268</v>
      </c>
      <c r="I500" s="84">
        <v>39083</v>
      </c>
      <c r="J500" s="84">
        <v>41973</v>
      </c>
      <c r="K500" s="84" t="s">
        <v>261</v>
      </c>
      <c r="L500" s="85">
        <v>8779885.2400000002</v>
      </c>
      <c r="M500" s="85">
        <v>8406793.9700000007</v>
      </c>
      <c r="N500" s="85">
        <v>7145774.7300000004</v>
      </c>
    </row>
    <row r="501" spans="1:14" ht="56.25" x14ac:dyDescent="0.25">
      <c r="A501" s="77">
        <v>498</v>
      </c>
      <c r="B501" s="83" t="s">
        <v>2158</v>
      </c>
      <c r="C501" s="83" t="s">
        <v>564</v>
      </c>
      <c r="D501" s="83" t="s">
        <v>565</v>
      </c>
      <c r="E501" s="83" t="s">
        <v>54</v>
      </c>
      <c r="F501" s="83" t="s">
        <v>247</v>
      </c>
      <c r="G501" s="83" t="s">
        <v>248</v>
      </c>
      <c r="H501" s="83" t="s">
        <v>249</v>
      </c>
      <c r="I501" s="84">
        <v>39083</v>
      </c>
      <c r="J501" s="84">
        <v>40482</v>
      </c>
      <c r="K501" s="84" t="s">
        <v>256</v>
      </c>
      <c r="L501" s="85">
        <v>2751450</v>
      </c>
      <c r="M501" s="85">
        <v>2751450</v>
      </c>
      <c r="N501" s="85">
        <v>2338732.5</v>
      </c>
    </row>
    <row r="502" spans="1:14" ht="45" x14ac:dyDescent="0.25">
      <c r="A502" s="77">
        <v>499</v>
      </c>
      <c r="B502" s="83" t="s">
        <v>2159</v>
      </c>
      <c r="C502" s="83" t="s">
        <v>566</v>
      </c>
      <c r="D502" s="83" t="s">
        <v>257</v>
      </c>
      <c r="E502" s="83" t="s">
        <v>146</v>
      </c>
      <c r="F502" s="83" t="s">
        <v>258</v>
      </c>
      <c r="G502" s="83" t="s">
        <v>259</v>
      </c>
      <c r="H502" s="83" t="s">
        <v>260</v>
      </c>
      <c r="I502" s="84">
        <v>39083</v>
      </c>
      <c r="J502" s="84">
        <v>41274</v>
      </c>
      <c r="K502" s="84" t="s">
        <v>246</v>
      </c>
      <c r="L502" s="85">
        <v>42072206.399999999</v>
      </c>
      <c r="M502" s="85">
        <v>31290754.57</v>
      </c>
      <c r="N502" s="85">
        <v>26597141.32</v>
      </c>
    </row>
    <row r="503" spans="1:14" ht="56.25" x14ac:dyDescent="0.25">
      <c r="A503" s="77">
        <v>500</v>
      </c>
      <c r="B503" s="83" t="s">
        <v>2160</v>
      </c>
      <c r="C503" s="83" t="s">
        <v>567</v>
      </c>
      <c r="D503" s="83" t="s">
        <v>568</v>
      </c>
      <c r="E503" s="83" t="s">
        <v>68</v>
      </c>
      <c r="F503" s="83" t="s">
        <v>569</v>
      </c>
      <c r="G503" s="83" t="s">
        <v>570</v>
      </c>
      <c r="H503" s="83" t="s">
        <v>571</v>
      </c>
      <c r="I503" s="84">
        <v>39083</v>
      </c>
      <c r="J503" s="84">
        <v>40694</v>
      </c>
      <c r="K503" s="84" t="s">
        <v>256</v>
      </c>
      <c r="L503" s="85">
        <v>4566619.6100000003</v>
      </c>
      <c r="M503" s="85">
        <v>2080280.19</v>
      </c>
      <c r="N503" s="85">
        <v>1768238.16</v>
      </c>
    </row>
    <row r="504" spans="1:14" ht="56.25" x14ac:dyDescent="0.25">
      <c r="A504" s="77">
        <v>501</v>
      </c>
      <c r="B504" s="83" t="s">
        <v>2161</v>
      </c>
      <c r="C504" s="83" t="s">
        <v>572</v>
      </c>
      <c r="D504" s="83" t="s">
        <v>573</v>
      </c>
      <c r="E504" s="83" t="s">
        <v>104</v>
      </c>
      <c r="F504" s="83" t="s">
        <v>574</v>
      </c>
      <c r="G504" s="83" t="s">
        <v>575</v>
      </c>
      <c r="H504" s="83" t="s">
        <v>576</v>
      </c>
      <c r="I504" s="84">
        <v>39083</v>
      </c>
      <c r="J504" s="84">
        <v>40421</v>
      </c>
      <c r="K504" s="84" t="s">
        <v>256</v>
      </c>
      <c r="L504" s="85">
        <v>954580.71</v>
      </c>
      <c r="M504" s="85">
        <v>954580.71</v>
      </c>
      <c r="N504" s="85">
        <v>811393.6</v>
      </c>
    </row>
    <row r="505" spans="1:14" ht="56.25" x14ac:dyDescent="0.25">
      <c r="A505" s="77">
        <v>502</v>
      </c>
      <c r="B505" s="83" t="s">
        <v>2162</v>
      </c>
      <c r="C505" s="83" t="s">
        <v>577</v>
      </c>
      <c r="D505" s="83" t="s">
        <v>578</v>
      </c>
      <c r="E505" s="83" t="s">
        <v>159</v>
      </c>
      <c r="F505" s="83" t="s">
        <v>160</v>
      </c>
      <c r="G505" s="83" t="s">
        <v>161</v>
      </c>
      <c r="H505" s="83" t="s">
        <v>579</v>
      </c>
      <c r="I505" s="84">
        <v>39083</v>
      </c>
      <c r="J505" s="84">
        <v>40816</v>
      </c>
      <c r="K505" s="84" t="s">
        <v>246</v>
      </c>
      <c r="L505" s="85">
        <v>2606000</v>
      </c>
      <c r="M505" s="85">
        <v>2606000</v>
      </c>
      <c r="N505" s="85">
        <v>2215100</v>
      </c>
    </row>
    <row r="506" spans="1:14" ht="56.25" x14ac:dyDescent="0.25">
      <c r="A506" s="77">
        <v>503</v>
      </c>
      <c r="B506" s="83" t="s">
        <v>2163</v>
      </c>
      <c r="C506" s="83" t="s">
        <v>580</v>
      </c>
      <c r="D506" s="83" t="s">
        <v>313</v>
      </c>
      <c r="E506" s="83" t="s">
        <v>39</v>
      </c>
      <c r="F506" s="83" t="s">
        <v>314</v>
      </c>
      <c r="G506" s="83" t="s">
        <v>315</v>
      </c>
      <c r="H506" s="83" t="s">
        <v>316</v>
      </c>
      <c r="I506" s="84">
        <v>40179</v>
      </c>
      <c r="J506" s="84">
        <v>40633</v>
      </c>
      <c r="K506" s="84" t="s">
        <v>261</v>
      </c>
      <c r="L506" s="85">
        <v>4388909.47</v>
      </c>
      <c r="M506" s="85">
        <v>4388909.47</v>
      </c>
      <c r="N506" s="85">
        <v>3730573.04</v>
      </c>
    </row>
    <row r="507" spans="1:14" ht="56.25" x14ac:dyDescent="0.25">
      <c r="A507" s="77">
        <v>504</v>
      </c>
      <c r="B507" s="83" t="s">
        <v>2164</v>
      </c>
      <c r="C507" s="83" t="s">
        <v>581</v>
      </c>
      <c r="D507" s="83" t="s">
        <v>582</v>
      </c>
      <c r="E507" s="83" t="s">
        <v>68</v>
      </c>
      <c r="F507" s="83" t="s">
        <v>235</v>
      </c>
      <c r="G507" s="83" t="s">
        <v>236</v>
      </c>
      <c r="H507" s="83" t="s">
        <v>583</v>
      </c>
      <c r="I507" s="84">
        <v>39083</v>
      </c>
      <c r="J507" s="84">
        <v>41182</v>
      </c>
      <c r="K507" s="84" t="s">
        <v>342</v>
      </c>
      <c r="L507" s="85">
        <v>1894546.63</v>
      </c>
      <c r="M507" s="85">
        <v>1883566.63</v>
      </c>
      <c r="N507" s="85">
        <v>1601031.62</v>
      </c>
    </row>
    <row r="508" spans="1:14" ht="56.25" x14ac:dyDescent="0.25">
      <c r="A508" s="77">
        <v>505</v>
      </c>
      <c r="B508" s="83" t="s">
        <v>2165</v>
      </c>
      <c r="C508" s="83" t="s">
        <v>584</v>
      </c>
      <c r="D508" s="83" t="s">
        <v>585</v>
      </c>
      <c r="E508" s="83" t="s">
        <v>10</v>
      </c>
      <c r="F508" s="83" t="s">
        <v>78</v>
      </c>
      <c r="G508" s="83" t="s">
        <v>79</v>
      </c>
      <c r="H508" s="83" t="s">
        <v>586</v>
      </c>
      <c r="I508" s="84">
        <v>39083</v>
      </c>
      <c r="J508" s="84">
        <v>40694</v>
      </c>
      <c r="K508" s="84" t="s">
        <v>261</v>
      </c>
      <c r="L508" s="85">
        <v>1761749.17</v>
      </c>
      <c r="M508" s="85">
        <v>1761749.17</v>
      </c>
      <c r="N508" s="85">
        <v>1497486.79</v>
      </c>
    </row>
    <row r="509" spans="1:14" ht="56.25" x14ac:dyDescent="0.25">
      <c r="A509" s="77">
        <v>506</v>
      </c>
      <c r="B509" s="83" t="s">
        <v>2166</v>
      </c>
      <c r="C509" s="83" t="s">
        <v>587</v>
      </c>
      <c r="D509" s="83" t="s">
        <v>588</v>
      </c>
      <c r="E509" s="83" t="s">
        <v>87</v>
      </c>
      <c r="F509" s="83" t="s">
        <v>589</v>
      </c>
      <c r="G509" s="83" t="s">
        <v>590</v>
      </c>
      <c r="H509" s="83" t="s">
        <v>591</v>
      </c>
      <c r="I509" s="84">
        <v>39083</v>
      </c>
      <c r="J509" s="84">
        <v>40724</v>
      </c>
      <c r="K509" s="84" t="s">
        <v>261</v>
      </c>
      <c r="L509" s="85">
        <v>5997607.9199999999</v>
      </c>
      <c r="M509" s="85">
        <v>5997607.9199999999</v>
      </c>
      <c r="N509" s="85">
        <v>4495896.8600000003</v>
      </c>
    </row>
    <row r="510" spans="1:14" ht="56.25" x14ac:dyDescent="0.25">
      <c r="A510" s="77">
        <v>507</v>
      </c>
      <c r="B510" s="83" t="s">
        <v>2167</v>
      </c>
      <c r="C510" s="83" t="s">
        <v>592</v>
      </c>
      <c r="D510" s="83" t="s">
        <v>593</v>
      </c>
      <c r="E510" s="83" t="s">
        <v>54</v>
      </c>
      <c r="F510" s="83" t="s">
        <v>285</v>
      </c>
      <c r="G510" s="83" t="s">
        <v>286</v>
      </c>
      <c r="H510" s="83" t="s">
        <v>594</v>
      </c>
      <c r="I510" s="84">
        <v>39083</v>
      </c>
      <c r="J510" s="84">
        <v>40908</v>
      </c>
      <c r="K510" s="84" t="s">
        <v>261</v>
      </c>
      <c r="L510" s="85">
        <v>16677122.359999999</v>
      </c>
      <c r="M510" s="85">
        <v>15031192.810000001</v>
      </c>
      <c r="N510" s="85">
        <v>12776513.880000001</v>
      </c>
    </row>
    <row r="511" spans="1:14" ht="45" x14ac:dyDescent="0.25">
      <c r="A511" s="77">
        <v>508</v>
      </c>
      <c r="B511" s="83" t="s">
        <v>2168</v>
      </c>
      <c r="C511" s="83" t="s">
        <v>595</v>
      </c>
      <c r="D511" s="83" t="s">
        <v>253</v>
      </c>
      <c r="E511" s="83" t="s">
        <v>82</v>
      </c>
      <c r="F511" s="83" t="s">
        <v>168</v>
      </c>
      <c r="G511" s="83" t="s">
        <v>254</v>
      </c>
      <c r="H511" s="83" t="s">
        <v>255</v>
      </c>
      <c r="I511" s="84">
        <v>39083</v>
      </c>
      <c r="J511" s="84">
        <v>40724</v>
      </c>
      <c r="K511" s="84" t="s">
        <v>246</v>
      </c>
      <c r="L511" s="85">
        <v>3106559.31</v>
      </c>
      <c r="M511" s="85">
        <v>3106559.31</v>
      </c>
      <c r="N511" s="85">
        <v>2640575.41</v>
      </c>
    </row>
    <row r="512" spans="1:14" ht="56.25" x14ac:dyDescent="0.25">
      <c r="A512" s="77">
        <v>509</v>
      </c>
      <c r="B512" s="83" t="s">
        <v>2169</v>
      </c>
      <c r="C512" s="83" t="s">
        <v>596</v>
      </c>
      <c r="D512" s="83" t="s">
        <v>597</v>
      </c>
      <c r="E512" s="83" t="s">
        <v>104</v>
      </c>
      <c r="F512" s="83" t="s">
        <v>598</v>
      </c>
      <c r="G512" s="83" t="s">
        <v>599</v>
      </c>
      <c r="H512" s="83" t="s">
        <v>600</v>
      </c>
      <c r="I512" s="84">
        <v>39083</v>
      </c>
      <c r="J512" s="84">
        <v>41182</v>
      </c>
      <c r="K512" s="84" t="s">
        <v>246</v>
      </c>
      <c r="L512" s="85">
        <v>11003061.98</v>
      </c>
      <c r="M512" s="85">
        <v>11003061.98</v>
      </c>
      <c r="N512" s="85">
        <v>9352602.6799999997</v>
      </c>
    </row>
    <row r="513" spans="1:14" ht="56.25" x14ac:dyDescent="0.25">
      <c r="A513" s="77">
        <v>510</v>
      </c>
      <c r="B513" s="83" t="s">
        <v>2170</v>
      </c>
      <c r="C513" s="83" t="s">
        <v>601</v>
      </c>
      <c r="D513" s="83" t="s">
        <v>602</v>
      </c>
      <c r="E513" s="83" t="s">
        <v>58</v>
      </c>
      <c r="F513" s="83" t="s">
        <v>73</v>
      </c>
      <c r="G513" s="83" t="s">
        <v>603</v>
      </c>
      <c r="H513" s="83" t="s">
        <v>604</v>
      </c>
      <c r="I513" s="84">
        <v>39083</v>
      </c>
      <c r="J513" s="84">
        <v>40724</v>
      </c>
      <c r="K513" s="84" t="s">
        <v>256</v>
      </c>
      <c r="L513" s="85">
        <v>4664134.03</v>
      </c>
      <c r="M513" s="85">
        <v>4664134.03</v>
      </c>
      <c r="N513" s="85">
        <v>3964513.92</v>
      </c>
    </row>
    <row r="514" spans="1:14" ht="56.25" x14ac:dyDescent="0.25">
      <c r="A514" s="77">
        <v>511</v>
      </c>
      <c r="B514" s="83" t="s">
        <v>2171</v>
      </c>
      <c r="C514" s="83" t="s">
        <v>605</v>
      </c>
      <c r="D514" s="83" t="s">
        <v>606</v>
      </c>
      <c r="E514" s="83" t="s">
        <v>104</v>
      </c>
      <c r="F514" s="83" t="s">
        <v>105</v>
      </c>
      <c r="G514" s="83" t="s">
        <v>106</v>
      </c>
      <c r="H514" s="83" t="s">
        <v>607</v>
      </c>
      <c r="I514" s="84">
        <v>39083</v>
      </c>
      <c r="J514" s="84">
        <v>40724</v>
      </c>
      <c r="K514" s="84" t="s">
        <v>246</v>
      </c>
      <c r="L514" s="85">
        <v>2817283.49</v>
      </c>
      <c r="M514" s="85">
        <v>2817283.49</v>
      </c>
      <c r="N514" s="85">
        <v>2394690.96</v>
      </c>
    </row>
    <row r="515" spans="1:14" ht="56.25" x14ac:dyDescent="0.25">
      <c r="A515" s="77">
        <v>512</v>
      </c>
      <c r="B515" s="83" t="s">
        <v>2172</v>
      </c>
      <c r="C515" s="83" t="s">
        <v>608</v>
      </c>
      <c r="D515" s="83" t="s">
        <v>183</v>
      </c>
      <c r="E515" s="83" t="s">
        <v>68</v>
      </c>
      <c r="F515" s="83" t="s">
        <v>184</v>
      </c>
      <c r="G515" s="83" t="s">
        <v>185</v>
      </c>
      <c r="H515" s="83" t="s">
        <v>297</v>
      </c>
      <c r="I515" s="84">
        <v>39083</v>
      </c>
      <c r="J515" s="84">
        <v>40543</v>
      </c>
      <c r="K515" s="84" t="s">
        <v>256</v>
      </c>
      <c r="L515" s="85">
        <v>1230527</v>
      </c>
      <c r="M515" s="85">
        <v>1230527</v>
      </c>
      <c r="N515" s="85">
        <v>1045947.95</v>
      </c>
    </row>
    <row r="516" spans="1:14" ht="56.25" x14ac:dyDescent="0.25">
      <c r="A516" s="77">
        <v>513</v>
      </c>
      <c r="B516" s="83" t="s">
        <v>2173</v>
      </c>
      <c r="C516" s="83" t="s">
        <v>609</v>
      </c>
      <c r="D516" s="83" t="s">
        <v>610</v>
      </c>
      <c r="E516" s="83" t="s">
        <v>68</v>
      </c>
      <c r="F516" s="83" t="s">
        <v>611</v>
      </c>
      <c r="G516" s="83" t="s">
        <v>612</v>
      </c>
      <c r="H516" s="83" t="s">
        <v>613</v>
      </c>
      <c r="I516" s="84">
        <v>39083</v>
      </c>
      <c r="J516" s="84">
        <v>40543</v>
      </c>
      <c r="K516" s="84" t="s">
        <v>261</v>
      </c>
      <c r="L516" s="85">
        <v>1734735.06</v>
      </c>
      <c r="M516" s="85">
        <v>1734735.06</v>
      </c>
      <c r="N516" s="85">
        <v>1474524.8</v>
      </c>
    </row>
    <row r="517" spans="1:14" ht="45" x14ac:dyDescent="0.25">
      <c r="A517" s="77">
        <v>514</v>
      </c>
      <c r="B517" s="83" t="s">
        <v>2174</v>
      </c>
      <c r="C517" s="83" t="s">
        <v>614</v>
      </c>
      <c r="D517" s="83" t="s">
        <v>291</v>
      </c>
      <c r="E517" s="83" t="s">
        <v>92</v>
      </c>
      <c r="F517" s="83" t="s">
        <v>292</v>
      </c>
      <c r="G517" s="83" t="s">
        <v>293</v>
      </c>
      <c r="H517" s="83" t="s">
        <v>294</v>
      </c>
      <c r="I517" s="84">
        <v>39083</v>
      </c>
      <c r="J517" s="84">
        <v>40336</v>
      </c>
      <c r="K517" s="84" t="s">
        <v>261</v>
      </c>
      <c r="L517" s="85">
        <v>5041437.55</v>
      </c>
      <c r="M517" s="85">
        <v>5041437.55</v>
      </c>
      <c r="N517" s="85">
        <v>4285221.91</v>
      </c>
    </row>
    <row r="518" spans="1:14" ht="56.25" x14ac:dyDescent="0.25">
      <c r="A518" s="77">
        <v>515</v>
      </c>
      <c r="B518" s="83" t="s">
        <v>2175</v>
      </c>
      <c r="C518" s="83" t="s">
        <v>615</v>
      </c>
      <c r="D518" s="83" t="s">
        <v>616</v>
      </c>
      <c r="E518" s="83" t="s">
        <v>58</v>
      </c>
      <c r="F518" s="83" t="s">
        <v>73</v>
      </c>
      <c r="G518" s="83" t="s">
        <v>617</v>
      </c>
      <c r="H518" s="83" t="s">
        <v>618</v>
      </c>
      <c r="I518" s="84">
        <v>39083</v>
      </c>
      <c r="J518" s="84">
        <v>40268</v>
      </c>
      <c r="K518" s="84" t="s">
        <v>256</v>
      </c>
      <c r="L518" s="85">
        <v>981100</v>
      </c>
      <c r="M518" s="85">
        <v>981100</v>
      </c>
      <c r="N518" s="85">
        <v>833935</v>
      </c>
    </row>
    <row r="519" spans="1:14" ht="56.25" x14ac:dyDescent="0.25">
      <c r="A519" s="77">
        <v>516</v>
      </c>
      <c r="B519" s="83" t="s">
        <v>2176</v>
      </c>
      <c r="C519" s="83" t="s">
        <v>619</v>
      </c>
      <c r="D519" s="83" t="s">
        <v>620</v>
      </c>
      <c r="E519" s="83" t="s">
        <v>159</v>
      </c>
      <c r="F519" s="83" t="s">
        <v>621</v>
      </c>
      <c r="G519" s="83" t="s">
        <v>622</v>
      </c>
      <c r="H519" s="83" t="s">
        <v>623</v>
      </c>
      <c r="I519" s="84">
        <v>39083</v>
      </c>
      <c r="J519" s="84">
        <v>40512</v>
      </c>
      <c r="K519" s="84" t="s">
        <v>342</v>
      </c>
      <c r="L519" s="85">
        <v>2008432.85</v>
      </c>
      <c r="M519" s="85">
        <v>2008432.85</v>
      </c>
      <c r="N519" s="85">
        <v>1707167.92</v>
      </c>
    </row>
    <row r="520" spans="1:14" ht="56.25" x14ac:dyDescent="0.25">
      <c r="A520" s="77">
        <v>517</v>
      </c>
      <c r="B520" s="83" t="s">
        <v>2177</v>
      </c>
      <c r="C520" s="83" t="s">
        <v>624</v>
      </c>
      <c r="D520" s="83" t="s">
        <v>317</v>
      </c>
      <c r="E520" s="83" t="s">
        <v>92</v>
      </c>
      <c r="F520" s="83" t="s">
        <v>133</v>
      </c>
      <c r="G520" s="83" t="s">
        <v>134</v>
      </c>
      <c r="H520" s="83" t="s">
        <v>318</v>
      </c>
      <c r="I520" s="84">
        <v>39083</v>
      </c>
      <c r="J520" s="84">
        <v>40663</v>
      </c>
      <c r="K520" s="84" t="s">
        <v>256</v>
      </c>
      <c r="L520" s="85">
        <v>1535900</v>
      </c>
      <c r="M520" s="85">
        <v>1535900</v>
      </c>
      <c r="N520" s="85">
        <v>1305515</v>
      </c>
    </row>
    <row r="521" spans="1:14" ht="45" x14ac:dyDescent="0.25">
      <c r="A521" s="77">
        <v>518</v>
      </c>
      <c r="B521" s="83" t="s">
        <v>2178</v>
      </c>
      <c r="C521" s="83" t="s">
        <v>625</v>
      </c>
      <c r="D521" s="83" t="s">
        <v>626</v>
      </c>
      <c r="E521" s="83" t="s">
        <v>92</v>
      </c>
      <c r="F521" s="83" t="s">
        <v>198</v>
      </c>
      <c r="G521" s="83" t="s">
        <v>199</v>
      </c>
      <c r="H521" s="83" t="s">
        <v>627</v>
      </c>
      <c r="I521" s="84">
        <v>39083</v>
      </c>
      <c r="J521" s="84">
        <v>41455</v>
      </c>
      <c r="K521" s="84" t="s">
        <v>256</v>
      </c>
      <c r="L521" s="85">
        <v>1455160</v>
      </c>
      <c r="M521" s="85">
        <v>1451500</v>
      </c>
      <c r="N521" s="85">
        <v>1233775</v>
      </c>
    </row>
    <row r="522" spans="1:14" ht="56.25" x14ac:dyDescent="0.25">
      <c r="A522" s="77">
        <v>519</v>
      </c>
      <c r="B522" s="83" t="s">
        <v>2179</v>
      </c>
      <c r="C522" s="83" t="s">
        <v>628</v>
      </c>
      <c r="D522" s="83" t="s">
        <v>346</v>
      </c>
      <c r="E522" s="83" t="s">
        <v>10</v>
      </c>
      <c r="F522" s="83" t="s">
        <v>128</v>
      </c>
      <c r="G522" s="83" t="s">
        <v>347</v>
      </c>
      <c r="H522" s="83" t="s">
        <v>629</v>
      </c>
      <c r="I522" s="84">
        <v>39083</v>
      </c>
      <c r="J522" s="84">
        <v>41364</v>
      </c>
      <c r="K522" s="84" t="s">
        <v>261</v>
      </c>
      <c r="L522" s="85">
        <v>15123092.16</v>
      </c>
      <c r="M522" s="85">
        <v>15123092.16</v>
      </c>
      <c r="N522" s="85">
        <v>12854628.33</v>
      </c>
    </row>
    <row r="523" spans="1:14" ht="56.25" x14ac:dyDescent="0.25">
      <c r="A523" s="77">
        <v>520</v>
      </c>
      <c r="B523" s="83" t="s">
        <v>2180</v>
      </c>
      <c r="C523" s="83" t="s">
        <v>630</v>
      </c>
      <c r="D523" s="83" t="s">
        <v>631</v>
      </c>
      <c r="E523" s="83" t="s">
        <v>39</v>
      </c>
      <c r="F523" s="83" t="s">
        <v>45</v>
      </c>
      <c r="G523" s="83" t="s">
        <v>632</v>
      </c>
      <c r="H523" s="83" t="s">
        <v>633</v>
      </c>
      <c r="I523" s="84">
        <v>39083</v>
      </c>
      <c r="J523" s="84">
        <v>40847</v>
      </c>
      <c r="K523" s="84" t="s">
        <v>256</v>
      </c>
      <c r="L523" s="85">
        <v>1867770.86</v>
      </c>
      <c r="M523" s="85">
        <v>1859811.24</v>
      </c>
      <c r="N523" s="85">
        <v>1580839.55</v>
      </c>
    </row>
    <row r="524" spans="1:14" ht="56.25" x14ac:dyDescent="0.25">
      <c r="A524" s="77">
        <v>521</v>
      </c>
      <c r="B524" s="83" t="s">
        <v>2181</v>
      </c>
      <c r="C524" s="83" t="s">
        <v>634</v>
      </c>
      <c r="D524" s="83" t="s">
        <v>220</v>
      </c>
      <c r="E524" s="83" t="s">
        <v>82</v>
      </c>
      <c r="F524" s="83" t="s">
        <v>221</v>
      </c>
      <c r="G524" s="83" t="s">
        <v>222</v>
      </c>
      <c r="H524" s="83" t="s">
        <v>635</v>
      </c>
      <c r="I524" s="84">
        <v>39083</v>
      </c>
      <c r="J524" s="84">
        <v>40543</v>
      </c>
      <c r="K524" s="84" t="s">
        <v>261</v>
      </c>
      <c r="L524" s="85">
        <v>2836327.71</v>
      </c>
      <c r="M524" s="85">
        <v>2836327.71</v>
      </c>
      <c r="N524" s="85">
        <v>2410878.5499999998</v>
      </c>
    </row>
    <row r="525" spans="1:14" ht="45" x14ac:dyDescent="0.25">
      <c r="A525" s="77">
        <v>522</v>
      </c>
      <c r="B525" s="83" t="s">
        <v>2182</v>
      </c>
      <c r="C525" s="83" t="s">
        <v>636</v>
      </c>
      <c r="D525" s="83" t="s">
        <v>637</v>
      </c>
      <c r="E525" s="83" t="s">
        <v>104</v>
      </c>
      <c r="F525" s="83" t="s">
        <v>638</v>
      </c>
      <c r="G525" s="83" t="s">
        <v>639</v>
      </c>
      <c r="H525" s="83" t="s">
        <v>640</v>
      </c>
      <c r="I525" s="84">
        <v>39083</v>
      </c>
      <c r="J525" s="84">
        <v>40543</v>
      </c>
      <c r="K525" s="84" t="s">
        <v>261</v>
      </c>
      <c r="L525" s="85">
        <v>2411200</v>
      </c>
      <c r="M525" s="85">
        <v>2411200</v>
      </c>
      <c r="N525" s="85">
        <v>2049520</v>
      </c>
    </row>
    <row r="526" spans="1:14" ht="45" x14ac:dyDescent="0.25">
      <c r="A526" s="77">
        <v>523</v>
      </c>
      <c r="B526" s="83" t="s">
        <v>2183</v>
      </c>
      <c r="C526" s="83" t="s">
        <v>276</v>
      </c>
      <c r="D526" s="83" t="s">
        <v>641</v>
      </c>
      <c r="E526" s="83" t="s">
        <v>172</v>
      </c>
      <c r="F526" s="83" t="s">
        <v>277</v>
      </c>
      <c r="G526" s="83" t="s">
        <v>278</v>
      </c>
      <c r="H526" s="83" t="s">
        <v>279</v>
      </c>
      <c r="I526" s="84">
        <v>39083</v>
      </c>
      <c r="J526" s="84">
        <v>40816</v>
      </c>
      <c r="K526" s="84" t="s">
        <v>243</v>
      </c>
      <c r="L526" s="85">
        <v>1018611.98</v>
      </c>
      <c r="M526" s="85">
        <v>1018611.98</v>
      </c>
      <c r="N526" s="85">
        <v>865820.18</v>
      </c>
    </row>
    <row r="527" spans="1:14" ht="56.25" x14ac:dyDescent="0.25">
      <c r="A527" s="77">
        <v>524</v>
      </c>
      <c r="B527" s="83" t="s">
        <v>2184</v>
      </c>
      <c r="C527" s="83" t="s">
        <v>642</v>
      </c>
      <c r="D527" s="83" t="s">
        <v>643</v>
      </c>
      <c r="E527" s="83" t="s">
        <v>108</v>
      </c>
      <c r="F527" s="83" t="s">
        <v>230</v>
      </c>
      <c r="G527" s="83" t="s">
        <v>231</v>
      </c>
      <c r="H527" s="83" t="s">
        <v>644</v>
      </c>
      <c r="I527" s="84">
        <v>39083</v>
      </c>
      <c r="J527" s="84">
        <v>40633</v>
      </c>
      <c r="K527" s="84" t="s">
        <v>246</v>
      </c>
      <c r="L527" s="85">
        <v>11448085</v>
      </c>
      <c r="M527" s="85">
        <v>11448085</v>
      </c>
      <c r="N527" s="85">
        <v>9730872.25</v>
      </c>
    </row>
    <row r="528" spans="1:14" ht="56.25" x14ac:dyDescent="0.25">
      <c r="A528" s="77">
        <v>525</v>
      </c>
      <c r="B528" s="83" t="s">
        <v>2185</v>
      </c>
      <c r="C528" s="83" t="s">
        <v>645</v>
      </c>
      <c r="D528" s="83" t="s">
        <v>646</v>
      </c>
      <c r="E528" s="83" t="s">
        <v>58</v>
      </c>
      <c r="F528" s="83" t="s">
        <v>647</v>
      </c>
      <c r="G528" s="83" t="s">
        <v>648</v>
      </c>
      <c r="H528" s="83" t="s">
        <v>649</v>
      </c>
      <c r="I528" s="84">
        <v>39083</v>
      </c>
      <c r="J528" s="84">
        <v>40724</v>
      </c>
      <c r="K528" s="84" t="s">
        <v>261</v>
      </c>
      <c r="L528" s="85">
        <v>5541436.4900000002</v>
      </c>
      <c r="M528" s="85">
        <v>5541436.4900000002</v>
      </c>
      <c r="N528" s="85">
        <v>4710221.01</v>
      </c>
    </row>
    <row r="529" spans="1:14" ht="56.25" x14ac:dyDescent="0.25">
      <c r="A529" s="77">
        <v>526</v>
      </c>
      <c r="B529" s="83" t="s">
        <v>2186</v>
      </c>
      <c r="C529" s="83" t="s">
        <v>650</v>
      </c>
      <c r="D529" s="83" t="s">
        <v>651</v>
      </c>
      <c r="E529" s="83" t="s">
        <v>68</v>
      </c>
      <c r="F529" s="83" t="s">
        <v>652</v>
      </c>
      <c r="G529" s="83" t="s">
        <v>653</v>
      </c>
      <c r="H529" s="83" t="s">
        <v>654</v>
      </c>
      <c r="I529" s="84">
        <v>39083</v>
      </c>
      <c r="J529" s="84">
        <v>41882</v>
      </c>
      <c r="K529" s="84" t="s">
        <v>261</v>
      </c>
      <c r="L529" s="85">
        <v>3069937.9</v>
      </c>
      <c r="M529" s="85">
        <v>2740572.05</v>
      </c>
      <c r="N529" s="85">
        <v>2329486.23</v>
      </c>
    </row>
    <row r="530" spans="1:14" ht="67.5" x14ac:dyDescent="0.25">
      <c r="A530" s="77">
        <v>527</v>
      </c>
      <c r="B530" s="83" t="s">
        <v>2187</v>
      </c>
      <c r="C530" s="83" t="s">
        <v>655</v>
      </c>
      <c r="D530" s="83" t="s">
        <v>656</v>
      </c>
      <c r="E530" s="83" t="s">
        <v>58</v>
      </c>
      <c r="F530" s="83" t="s">
        <v>657</v>
      </c>
      <c r="G530" s="83" t="s">
        <v>658</v>
      </c>
      <c r="H530" s="83" t="s">
        <v>659</v>
      </c>
      <c r="I530" s="84">
        <v>39083</v>
      </c>
      <c r="J530" s="84">
        <v>40939</v>
      </c>
      <c r="K530" s="84" t="s">
        <v>261</v>
      </c>
      <c r="L530" s="85">
        <v>8264707.0099999998</v>
      </c>
      <c r="M530" s="85">
        <v>7886085.0099999998</v>
      </c>
      <c r="N530" s="85">
        <v>6703172.25</v>
      </c>
    </row>
    <row r="531" spans="1:14" ht="67.5" x14ac:dyDescent="0.25">
      <c r="A531" s="77">
        <v>528</v>
      </c>
      <c r="B531" s="83" t="s">
        <v>2188</v>
      </c>
      <c r="C531" s="83" t="s">
        <v>660</v>
      </c>
      <c r="D531" s="83" t="s">
        <v>661</v>
      </c>
      <c r="E531" s="83" t="s">
        <v>58</v>
      </c>
      <c r="F531" s="83" t="s">
        <v>662</v>
      </c>
      <c r="G531" s="83" t="s">
        <v>663</v>
      </c>
      <c r="H531" s="83" t="s">
        <v>664</v>
      </c>
      <c r="I531" s="84">
        <v>39448</v>
      </c>
      <c r="J531" s="84">
        <v>41274</v>
      </c>
      <c r="K531" s="84" t="s">
        <v>261</v>
      </c>
      <c r="L531" s="85">
        <v>58696733.420000002</v>
      </c>
      <c r="M531" s="85">
        <v>56689306.189999998</v>
      </c>
      <c r="N531" s="85">
        <v>48185910.259999998</v>
      </c>
    </row>
    <row r="532" spans="1:14" ht="78.75" x14ac:dyDescent="0.25">
      <c r="A532" s="77">
        <v>529</v>
      </c>
      <c r="B532" s="83" t="s">
        <v>2189</v>
      </c>
      <c r="C532" s="83" t="s">
        <v>665</v>
      </c>
      <c r="D532" s="83" t="s">
        <v>666</v>
      </c>
      <c r="E532" s="83" t="s">
        <v>58</v>
      </c>
      <c r="F532" s="83" t="s">
        <v>73</v>
      </c>
      <c r="G532" s="83" t="s">
        <v>667</v>
      </c>
      <c r="H532" s="83" t="s">
        <v>668</v>
      </c>
      <c r="I532" s="84">
        <v>39083</v>
      </c>
      <c r="J532" s="84">
        <v>42369</v>
      </c>
      <c r="K532" s="84" t="s">
        <v>261</v>
      </c>
      <c r="L532" s="85">
        <v>100729875.13</v>
      </c>
      <c r="M532" s="85">
        <v>81661717.060000002</v>
      </c>
      <c r="N532" s="85">
        <v>69412459.5</v>
      </c>
    </row>
    <row r="533" spans="1:14" ht="78.75" x14ac:dyDescent="0.25">
      <c r="A533" s="77">
        <v>530</v>
      </c>
      <c r="B533" s="83" t="s">
        <v>2190</v>
      </c>
      <c r="C533" s="83" t="s">
        <v>669</v>
      </c>
      <c r="D533" s="83" t="s">
        <v>670</v>
      </c>
      <c r="E533" s="83" t="s">
        <v>172</v>
      </c>
      <c r="F533" s="83" t="s">
        <v>671</v>
      </c>
      <c r="G533" s="83" t="s">
        <v>672</v>
      </c>
      <c r="H533" s="83" t="s">
        <v>673</v>
      </c>
      <c r="I533" s="84">
        <v>39083</v>
      </c>
      <c r="J533" s="84">
        <v>42369</v>
      </c>
      <c r="K533" s="84" t="s">
        <v>261</v>
      </c>
      <c r="L533" s="85">
        <v>106217499.55</v>
      </c>
      <c r="M533" s="85">
        <v>103703689.55</v>
      </c>
      <c r="N533" s="85">
        <v>88148136.120000005</v>
      </c>
    </row>
    <row r="534" spans="1:14" ht="78.75" x14ac:dyDescent="0.25">
      <c r="A534" s="77">
        <v>531</v>
      </c>
      <c r="B534" s="83" t="s">
        <v>2191</v>
      </c>
      <c r="C534" s="83" t="s">
        <v>674</v>
      </c>
      <c r="D534" s="83" t="s">
        <v>675</v>
      </c>
      <c r="E534" s="83" t="s">
        <v>58</v>
      </c>
      <c r="F534" s="83" t="s">
        <v>73</v>
      </c>
      <c r="G534" s="83" t="s">
        <v>676</v>
      </c>
      <c r="H534" s="83" t="s">
        <v>677</v>
      </c>
      <c r="I534" s="84">
        <v>39083</v>
      </c>
      <c r="J534" s="84">
        <v>42369</v>
      </c>
      <c r="K534" s="84" t="s">
        <v>256</v>
      </c>
      <c r="L534" s="85">
        <v>11697178.84</v>
      </c>
      <c r="M534" s="85">
        <v>11697178.84</v>
      </c>
      <c r="N534" s="85">
        <v>9942602.0099999998</v>
      </c>
    </row>
    <row r="535" spans="1:14" ht="67.5" x14ac:dyDescent="0.25">
      <c r="A535" s="77">
        <v>532</v>
      </c>
      <c r="B535" s="83" t="s">
        <v>2195</v>
      </c>
      <c r="C535" s="83" t="s">
        <v>678</v>
      </c>
      <c r="D535" s="83" t="s">
        <v>656</v>
      </c>
      <c r="E535" s="83" t="s">
        <v>58</v>
      </c>
      <c r="F535" s="83" t="s">
        <v>657</v>
      </c>
      <c r="G535" s="83" t="s">
        <v>658</v>
      </c>
      <c r="H535" s="83" t="s">
        <v>659</v>
      </c>
      <c r="I535" s="84">
        <v>39083</v>
      </c>
      <c r="J535" s="84">
        <v>42369</v>
      </c>
      <c r="K535" s="84" t="s">
        <v>261</v>
      </c>
      <c r="L535" s="85">
        <v>40461323.670000002</v>
      </c>
      <c r="M535" s="85">
        <v>40366255.579999998</v>
      </c>
      <c r="N535" s="85">
        <v>34311317.240000002</v>
      </c>
    </row>
    <row r="536" spans="1:14" ht="67.5" x14ac:dyDescent="0.25">
      <c r="A536" s="77">
        <v>533</v>
      </c>
      <c r="B536" s="83" t="s">
        <v>2194</v>
      </c>
      <c r="C536" s="83" t="s">
        <v>679</v>
      </c>
      <c r="D536" s="83" t="s">
        <v>631</v>
      </c>
      <c r="E536" s="83" t="s">
        <v>39</v>
      </c>
      <c r="F536" s="83" t="s">
        <v>45</v>
      </c>
      <c r="G536" s="83" t="s">
        <v>632</v>
      </c>
      <c r="H536" s="83" t="s">
        <v>633</v>
      </c>
      <c r="I536" s="84">
        <v>39083</v>
      </c>
      <c r="J536" s="84">
        <v>41090</v>
      </c>
      <c r="K536" s="84" t="s">
        <v>256</v>
      </c>
      <c r="L536" s="85">
        <v>13897579.220000001</v>
      </c>
      <c r="M536" s="85">
        <v>7498333.4100000001</v>
      </c>
      <c r="N536" s="85">
        <v>6373583.3899999997</v>
      </c>
    </row>
    <row r="537" spans="1:14" ht="67.5" x14ac:dyDescent="0.25">
      <c r="A537" s="77">
        <v>534</v>
      </c>
      <c r="B537" s="83" t="s">
        <v>2193</v>
      </c>
      <c r="C537" s="83" t="s">
        <v>680</v>
      </c>
      <c r="D537" s="83" t="s">
        <v>681</v>
      </c>
      <c r="E537" s="83" t="s">
        <v>10</v>
      </c>
      <c r="F537" s="83" t="s">
        <v>128</v>
      </c>
      <c r="G537" s="83" t="s">
        <v>682</v>
      </c>
      <c r="H537" s="83" t="s">
        <v>683</v>
      </c>
      <c r="I537" s="84">
        <v>39083</v>
      </c>
      <c r="J537" s="84">
        <v>41455</v>
      </c>
      <c r="K537" s="84" t="s">
        <v>261</v>
      </c>
      <c r="L537" s="85">
        <v>36992500</v>
      </c>
      <c r="M537" s="85">
        <v>36990060</v>
      </c>
      <c r="N537" s="85">
        <v>31441551</v>
      </c>
    </row>
    <row r="538" spans="1:14" ht="101.25" x14ac:dyDescent="0.25">
      <c r="A538" s="77">
        <v>535</v>
      </c>
      <c r="B538" s="83" t="s">
        <v>2192</v>
      </c>
      <c r="C538" s="83" t="s">
        <v>684</v>
      </c>
      <c r="D538" s="83" t="s">
        <v>685</v>
      </c>
      <c r="E538" s="83" t="s">
        <v>58</v>
      </c>
      <c r="F538" s="83" t="s">
        <v>657</v>
      </c>
      <c r="G538" s="83" t="s">
        <v>658</v>
      </c>
      <c r="H538" s="83" t="s">
        <v>659</v>
      </c>
      <c r="I538" s="84">
        <v>39083</v>
      </c>
      <c r="J538" s="84">
        <v>41274</v>
      </c>
      <c r="K538" s="84" t="s">
        <v>261</v>
      </c>
      <c r="L538" s="85">
        <v>4342455.6500000004</v>
      </c>
      <c r="M538" s="85">
        <v>4320089.1500000004</v>
      </c>
      <c r="N538" s="85">
        <v>3672075.77</v>
      </c>
    </row>
    <row r="539" spans="1:14" ht="78.75" x14ac:dyDescent="0.25">
      <c r="A539" s="77">
        <v>536</v>
      </c>
      <c r="B539" s="83" t="s">
        <v>2196</v>
      </c>
      <c r="C539" s="83" t="s">
        <v>686</v>
      </c>
      <c r="D539" s="83" t="s">
        <v>687</v>
      </c>
      <c r="E539" s="83" t="s">
        <v>58</v>
      </c>
      <c r="F539" s="83" t="s">
        <v>73</v>
      </c>
      <c r="G539" s="83" t="s">
        <v>688</v>
      </c>
      <c r="H539" s="83" t="s">
        <v>689</v>
      </c>
      <c r="I539" s="84">
        <v>39083</v>
      </c>
      <c r="J539" s="84">
        <v>41670</v>
      </c>
      <c r="K539" s="84" t="s">
        <v>256</v>
      </c>
      <c r="L539" s="85">
        <v>6481898.5700000003</v>
      </c>
      <c r="M539" s="85">
        <v>6481898.5700000003</v>
      </c>
      <c r="N539" s="85">
        <v>5509613.7800000003</v>
      </c>
    </row>
    <row r="540" spans="1:14" ht="78.75" x14ac:dyDescent="0.25">
      <c r="A540" s="77">
        <v>537</v>
      </c>
      <c r="B540" s="83" t="s">
        <v>2197</v>
      </c>
      <c r="C540" s="83" t="s">
        <v>690</v>
      </c>
      <c r="D540" s="83" t="s">
        <v>691</v>
      </c>
      <c r="E540" s="83" t="s">
        <v>58</v>
      </c>
      <c r="F540" s="83" t="s">
        <v>73</v>
      </c>
      <c r="G540" s="83" t="s">
        <v>692</v>
      </c>
      <c r="H540" s="83" t="s">
        <v>693</v>
      </c>
      <c r="I540" s="84">
        <v>39083</v>
      </c>
      <c r="J540" s="84">
        <v>42369</v>
      </c>
      <c r="K540" s="84" t="s">
        <v>261</v>
      </c>
      <c r="L540" s="85">
        <v>50765344.270000003</v>
      </c>
      <c r="M540" s="85">
        <v>50762594.270000003</v>
      </c>
      <c r="N540" s="85">
        <v>43148205.119999997</v>
      </c>
    </row>
    <row r="541" spans="1:14" ht="67.5" x14ac:dyDescent="0.25">
      <c r="A541" s="77">
        <v>538</v>
      </c>
      <c r="B541" s="83" t="s">
        <v>2198</v>
      </c>
      <c r="C541" s="83" t="s">
        <v>694</v>
      </c>
      <c r="D541" s="83" t="s">
        <v>687</v>
      </c>
      <c r="E541" s="83" t="s">
        <v>58</v>
      </c>
      <c r="F541" s="83" t="s">
        <v>73</v>
      </c>
      <c r="G541" s="83" t="s">
        <v>688</v>
      </c>
      <c r="H541" s="83" t="s">
        <v>695</v>
      </c>
      <c r="I541" s="84">
        <v>39083</v>
      </c>
      <c r="J541" s="84">
        <v>42185</v>
      </c>
      <c r="K541" s="84" t="s">
        <v>256</v>
      </c>
      <c r="L541" s="85">
        <v>9195692.4499999993</v>
      </c>
      <c r="M541" s="85">
        <v>9195692.4499999993</v>
      </c>
      <c r="N541" s="85">
        <v>7816338.5800000001</v>
      </c>
    </row>
    <row r="542" spans="1:14" ht="67.5" x14ac:dyDescent="0.25">
      <c r="A542" s="77">
        <v>539</v>
      </c>
      <c r="B542" s="83" t="s">
        <v>2199</v>
      </c>
      <c r="C542" s="83" t="s">
        <v>696</v>
      </c>
      <c r="D542" s="83" t="s">
        <v>687</v>
      </c>
      <c r="E542" s="83" t="s">
        <v>58</v>
      </c>
      <c r="F542" s="83" t="s">
        <v>73</v>
      </c>
      <c r="G542" s="83" t="s">
        <v>688</v>
      </c>
      <c r="H542" s="83" t="s">
        <v>697</v>
      </c>
      <c r="I542" s="84">
        <v>39083</v>
      </c>
      <c r="J542" s="84">
        <v>42369</v>
      </c>
      <c r="K542" s="84" t="s">
        <v>256</v>
      </c>
      <c r="L542" s="85">
        <v>14191645.4</v>
      </c>
      <c r="M542" s="85">
        <v>14191645.4</v>
      </c>
      <c r="N542" s="85">
        <v>12062898.59</v>
      </c>
    </row>
    <row r="543" spans="1:14" ht="56.25" x14ac:dyDescent="0.25">
      <c r="A543" s="77">
        <v>540</v>
      </c>
      <c r="B543" s="83" t="s">
        <v>2200</v>
      </c>
      <c r="C543" s="83" t="s">
        <v>698</v>
      </c>
      <c r="D543" s="83" t="s">
        <v>699</v>
      </c>
      <c r="E543" s="83" t="s">
        <v>700</v>
      </c>
      <c r="F543" s="83" t="s">
        <v>247</v>
      </c>
      <c r="G543" s="83" t="s">
        <v>701</v>
      </c>
      <c r="H543" s="83" t="s">
        <v>702</v>
      </c>
      <c r="I543" s="84">
        <v>39083</v>
      </c>
      <c r="J543" s="84">
        <v>41455</v>
      </c>
      <c r="K543" s="84" t="s">
        <v>256</v>
      </c>
      <c r="L543" s="85">
        <v>2455034.96</v>
      </c>
      <c r="M543" s="85">
        <v>2454908</v>
      </c>
      <c r="N543" s="85">
        <v>2086671.8</v>
      </c>
    </row>
    <row r="544" spans="1:14" ht="78.75" x14ac:dyDescent="0.25">
      <c r="A544" s="77">
        <v>541</v>
      </c>
      <c r="B544" s="83" t="s">
        <v>2201</v>
      </c>
      <c r="C544" s="83" t="s">
        <v>703</v>
      </c>
      <c r="D544" s="83" t="s">
        <v>691</v>
      </c>
      <c r="E544" s="83" t="s">
        <v>58</v>
      </c>
      <c r="F544" s="83" t="s">
        <v>73</v>
      </c>
      <c r="G544" s="83" t="s">
        <v>692</v>
      </c>
      <c r="H544" s="83" t="s">
        <v>693</v>
      </c>
      <c r="I544" s="84">
        <v>39448</v>
      </c>
      <c r="J544" s="84">
        <v>40999</v>
      </c>
      <c r="K544" s="84" t="s">
        <v>261</v>
      </c>
      <c r="L544" s="85">
        <v>41648047.399999999</v>
      </c>
      <c r="M544" s="85">
        <v>41028047.399999999</v>
      </c>
      <c r="N544" s="85">
        <v>33126200</v>
      </c>
    </row>
    <row r="545" spans="1:14" ht="67.5" x14ac:dyDescent="0.25">
      <c r="A545" s="77">
        <v>542</v>
      </c>
      <c r="B545" s="83" t="s">
        <v>2202</v>
      </c>
      <c r="C545" s="83" t="s">
        <v>704</v>
      </c>
      <c r="D545" s="83" t="s">
        <v>327</v>
      </c>
      <c r="E545" s="83" t="s">
        <v>58</v>
      </c>
      <c r="F545" s="83" t="s">
        <v>73</v>
      </c>
      <c r="G545" s="83" t="s">
        <v>328</v>
      </c>
      <c r="H545" s="83" t="s">
        <v>329</v>
      </c>
      <c r="I545" s="84">
        <v>39083</v>
      </c>
      <c r="J545" s="84">
        <v>41698</v>
      </c>
      <c r="K545" s="84" t="s">
        <v>256</v>
      </c>
      <c r="L545" s="85">
        <v>10952393.57</v>
      </c>
      <c r="M545" s="85">
        <v>10951448.57</v>
      </c>
      <c r="N545" s="85">
        <v>9308731.2799999993</v>
      </c>
    </row>
    <row r="546" spans="1:14" ht="67.5" x14ac:dyDescent="0.25">
      <c r="A546" s="77">
        <v>543</v>
      </c>
      <c r="B546" s="83" t="s">
        <v>2203</v>
      </c>
      <c r="C546" s="83" t="s">
        <v>705</v>
      </c>
      <c r="D546" s="83" t="s">
        <v>706</v>
      </c>
      <c r="E546" s="83" t="s">
        <v>159</v>
      </c>
      <c r="F546" s="83" t="s">
        <v>338</v>
      </c>
      <c r="G546" s="83" t="s">
        <v>707</v>
      </c>
      <c r="H546" s="83" t="s">
        <v>708</v>
      </c>
      <c r="I546" s="84">
        <v>39083</v>
      </c>
      <c r="J546" s="84">
        <v>42338</v>
      </c>
      <c r="K546" s="84" t="s">
        <v>562</v>
      </c>
      <c r="L546" s="85">
        <v>4674761.01</v>
      </c>
      <c r="M546" s="85">
        <v>4674761.01</v>
      </c>
      <c r="N546" s="85">
        <v>3973546.85</v>
      </c>
    </row>
    <row r="547" spans="1:14" ht="67.5" x14ac:dyDescent="0.25">
      <c r="A547" s="77">
        <v>544</v>
      </c>
      <c r="B547" s="83" t="s">
        <v>2204</v>
      </c>
      <c r="C547" s="83" t="s">
        <v>709</v>
      </c>
      <c r="D547" s="83" t="s">
        <v>337</v>
      </c>
      <c r="E547" s="83" t="s">
        <v>159</v>
      </c>
      <c r="F547" s="83" t="s">
        <v>338</v>
      </c>
      <c r="G547" s="83" t="s">
        <v>339</v>
      </c>
      <c r="H547" s="83" t="s">
        <v>340</v>
      </c>
      <c r="I547" s="84">
        <v>39083</v>
      </c>
      <c r="J547" s="84">
        <v>40877</v>
      </c>
      <c r="K547" s="84" t="s">
        <v>256</v>
      </c>
      <c r="L547" s="85">
        <v>8852798.4600000009</v>
      </c>
      <c r="M547" s="85">
        <v>8852798.4600000009</v>
      </c>
      <c r="N547" s="85">
        <v>7524878.6900000004</v>
      </c>
    </row>
    <row r="548" spans="1:14" ht="56.25" x14ac:dyDescent="0.25">
      <c r="A548" s="77">
        <v>545</v>
      </c>
      <c r="B548" s="83" t="s">
        <v>2205</v>
      </c>
      <c r="C548" s="83" t="s">
        <v>710</v>
      </c>
      <c r="D548" s="83" t="s">
        <v>711</v>
      </c>
      <c r="E548" s="83" t="s">
        <v>163</v>
      </c>
      <c r="F548" s="83" t="s">
        <v>164</v>
      </c>
      <c r="G548" s="83" t="s">
        <v>712</v>
      </c>
      <c r="H548" s="83" t="s">
        <v>713</v>
      </c>
      <c r="I548" s="84">
        <v>39083</v>
      </c>
      <c r="J548" s="84">
        <v>41973</v>
      </c>
      <c r="K548" s="84" t="s">
        <v>261</v>
      </c>
      <c r="L548" s="85">
        <v>63539992.189999998</v>
      </c>
      <c r="M548" s="85">
        <v>51298300.149999999</v>
      </c>
      <c r="N548" s="85">
        <v>43603555.119999997</v>
      </c>
    </row>
    <row r="549" spans="1:14" ht="67.5" x14ac:dyDescent="0.25">
      <c r="A549" s="77">
        <v>546</v>
      </c>
      <c r="B549" s="83" t="s">
        <v>2206</v>
      </c>
      <c r="C549" s="83" t="s">
        <v>714</v>
      </c>
      <c r="D549" s="83" t="s">
        <v>715</v>
      </c>
      <c r="E549" s="83" t="s">
        <v>10</v>
      </c>
      <c r="F549" s="83" t="s">
        <v>128</v>
      </c>
      <c r="G549" s="83" t="s">
        <v>347</v>
      </c>
      <c r="H549" s="83" t="s">
        <v>629</v>
      </c>
      <c r="I549" s="84">
        <v>39083</v>
      </c>
      <c r="J549" s="84">
        <v>41943</v>
      </c>
      <c r="K549" s="84" t="s">
        <v>261</v>
      </c>
      <c r="L549" s="85">
        <v>33771460.060000002</v>
      </c>
      <c r="M549" s="85">
        <v>33711023.259999998</v>
      </c>
      <c r="N549" s="85">
        <v>28654369.719999999</v>
      </c>
    </row>
    <row r="550" spans="1:14" ht="56.25" x14ac:dyDescent="0.25">
      <c r="A550" s="77">
        <v>547</v>
      </c>
      <c r="B550" s="83" t="s">
        <v>2207</v>
      </c>
      <c r="C550" s="83" t="s">
        <v>716</v>
      </c>
      <c r="D550" s="83" t="s">
        <v>717</v>
      </c>
      <c r="E550" s="83" t="s">
        <v>58</v>
      </c>
      <c r="F550" s="83" t="s">
        <v>73</v>
      </c>
      <c r="G550" s="83" t="s">
        <v>718</v>
      </c>
      <c r="H550" s="83" t="s">
        <v>719</v>
      </c>
      <c r="I550" s="84">
        <v>39083</v>
      </c>
      <c r="J550" s="84">
        <v>40633</v>
      </c>
      <c r="K550" s="84" t="s">
        <v>256</v>
      </c>
      <c r="L550" s="85">
        <v>4423487.26</v>
      </c>
      <c r="M550" s="85">
        <v>4423487.26</v>
      </c>
      <c r="N550" s="85">
        <v>3759964.17</v>
      </c>
    </row>
    <row r="551" spans="1:14" ht="45" x14ac:dyDescent="0.25">
      <c r="A551" s="77">
        <v>548</v>
      </c>
      <c r="B551" s="83" t="s">
        <v>2208</v>
      </c>
      <c r="C551" s="83" t="s">
        <v>720</v>
      </c>
      <c r="D551" s="83" t="s">
        <v>721</v>
      </c>
      <c r="E551" s="83" t="s">
        <v>58</v>
      </c>
      <c r="F551" s="83" t="s">
        <v>73</v>
      </c>
      <c r="G551" s="83" t="s">
        <v>722</v>
      </c>
      <c r="H551" s="83" t="s">
        <v>723</v>
      </c>
      <c r="I551" s="84">
        <v>39356</v>
      </c>
      <c r="J551" s="84">
        <v>41517</v>
      </c>
      <c r="K551" s="84" t="s">
        <v>261</v>
      </c>
      <c r="L551" s="85">
        <v>69000000</v>
      </c>
      <c r="M551" s="85">
        <v>69000000</v>
      </c>
      <c r="N551" s="85">
        <v>58650000</v>
      </c>
    </row>
    <row r="552" spans="1:14" ht="67.5" x14ac:dyDescent="0.25">
      <c r="A552" s="77">
        <v>549</v>
      </c>
      <c r="B552" s="83" t="s">
        <v>2209</v>
      </c>
      <c r="C552" s="83" t="s">
        <v>724</v>
      </c>
      <c r="D552" s="83" t="s">
        <v>725</v>
      </c>
      <c r="E552" s="83" t="s">
        <v>68</v>
      </c>
      <c r="F552" s="83" t="s">
        <v>726</v>
      </c>
      <c r="G552" s="83" t="s">
        <v>727</v>
      </c>
      <c r="H552" s="83" t="s">
        <v>728</v>
      </c>
      <c r="I552" s="84">
        <v>39083</v>
      </c>
      <c r="J552" s="84">
        <v>41943</v>
      </c>
      <c r="K552" s="84" t="s">
        <v>256</v>
      </c>
      <c r="L552" s="85">
        <v>12000000</v>
      </c>
      <c r="M552" s="85">
        <v>12000000</v>
      </c>
      <c r="N552" s="85">
        <v>10200000</v>
      </c>
    </row>
    <row r="553" spans="1:14" ht="78.75" x14ac:dyDescent="0.25">
      <c r="A553" s="77">
        <v>550</v>
      </c>
      <c r="B553" s="83" t="s">
        <v>2210</v>
      </c>
      <c r="C553" s="83" t="s">
        <v>729</v>
      </c>
      <c r="D553" s="83" t="s">
        <v>730</v>
      </c>
      <c r="E553" s="83" t="s">
        <v>87</v>
      </c>
      <c r="F553" s="83" t="s">
        <v>288</v>
      </c>
      <c r="G553" s="83" t="s">
        <v>731</v>
      </c>
      <c r="H553" s="83" t="s">
        <v>732</v>
      </c>
      <c r="I553" s="84">
        <v>39083</v>
      </c>
      <c r="J553" s="84">
        <v>42369</v>
      </c>
      <c r="K553" s="84" t="s">
        <v>261</v>
      </c>
      <c r="L553" s="85">
        <v>101021559.48</v>
      </c>
      <c r="M553" s="85">
        <v>99865645.760000005</v>
      </c>
      <c r="N553" s="85">
        <v>84885798.890000001</v>
      </c>
    </row>
    <row r="554" spans="1:14" ht="67.5" x14ac:dyDescent="0.25">
      <c r="A554" s="93">
        <v>551</v>
      </c>
      <c r="B554" s="83" t="s">
        <v>2211</v>
      </c>
      <c r="C554" s="83" t="s">
        <v>733</v>
      </c>
      <c r="D554" s="83" t="s">
        <v>717</v>
      </c>
      <c r="E554" s="83" t="s">
        <v>58</v>
      </c>
      <c r="F554" s="83" t="s">
        <v>73</v>
      </c>
      <c r="G554" s="83" t="s">
        <v>718</v>
      </c>
      <c r="H554" s="83" t="s">
        <v>719</v>
      </c>
      <c r="I554" s="84">
        <v>39083</v>
      </c>
      <c r="J554" s="84">
        <v>40633</v>
      </c>
      <c r="K554" s="84" t="s">
        <v>256</v>
      </c>
      <c r="L554" s="85">
        <v>3836086.54</v>
      </c>
      <c r="M554" s="85">
        <v>3836086.54</v>
      </c>
      <c r="N554" s="85">
        <v>3260673.55</v>
      </c>
    </row>
    <row r="555" spans="1:14" ht="67.5" x14ac:dyDescent="0.25">
      <c r="A555" s="93">
        <v>552</v>
      </c>
      <c r="B555" s="83" t="s">
        <v>2212</v>
      </c>
      <c r="C555" s="83" t="s">
        <v>734</v>
      </c>
      <c r="D555" s="83" t="s">
        <v>735</v>
      </c>
      <c r="E555" s="83" t="s">
        <v>58</v>
      </c>
      <c r="F555" s="83" t="s">
        <v>73</v>
      </c>
      <c r="G555" s="83" t="s">
        <v>736</v>
      </c>
      <c r="H555" s="83" t="s">
        <v>737</v>
      </c>
      <c r="I555" s="84">
        <v>39083</v>
      </c>
      <c r="J555" s="84">
        <v>41670</v>
      </c>
      <c r="K555" s="84" t="s">
        <v>256</v>
      </c>
      <c r="L555" s="85">
        <v>2751624</v>
      </c>
      <c r="M555" s="85">
        <v>2751624</v>
      </c>
      <c r="N555" s="85">
        <v>2338880.4</v>
      </c>
    </row>
    <row r="556" spans="1:14" ht="67.5" x14ac:dyDescent="0.25">
      <c r="A556" s="93">
        <v>553</v>
      </c>
      <c r="B556" s="83" t="s">
        <v>2213</v>
      </c>
      <c r="C556" s="83" t="s">
        <v>738</v>
      </c>
      <c r="D556" s="83" t="s">
        <v>287</v>
      </c>
      <c r="E556" s="83" t="s">
        <v>87</v>
      </c>
      <c r="F556" s="83" t="s">
        <v>288</v>
      </c>
      <c r="G556" s="83" t="s">
        <v>289</v>
      </c>
      <c r="H556" s="83" t="s">
        <v>290</v>
      </c>
      <c r="I556" s="84">
        <v>39083</v>
      </c>
      <c r="J556" s="84">
        <v>40574</v>
      </c>
      <c r="K556" s="84" t="s">
        <v>261</v>
      </c>
      <c r="L556" s="85">
        <v>9886019.3499999996</v>
      </c>
      <c r="M556" s="85">
        <v>9876019.3499999996</v>
      </c>
      <c r="N556" s="85">
        <v>8394616.4399999995</v>
      </c>
    </row>
    <row r="557" spans="1:14" ht="90" x14ac:dyDescent="0.25">
      <c r="A557" s="93">
        <v>554</v>
      </c>
      <c r="B557" s="83" t="s">
        <v>2214</v>
      </c>
      <c r="C557" s="83" t="s">
        <v>739</v>
      </c>
      <c r="D557" s="83" t="s">
        <v>740</v>
      </c>
      <c r="E557" s="83" t="s">
        <v>82</v>
      </c>
      <c r="F557" s="83" t="s">
        <v>168</v>
      </c>
      <c r="G557" s="83" t="s">
        <v>741</v>
      </c>
      <c r="H557" s="83" t="s">
        <v>742</v>
      </c>
      <c r="I557" s="84">
        <v>39083</v>
      </c>
      <c r="J557" s="84">
        <v>42369</v>
      </c>
      <c r="K557" s="84" t="s">
        <v>261</v>
      </c>
      <c r="L557" s="85">
        <v>27280780</v>
      </c>
      <c r="M557" s="85">
        <v>27129550</v>
      </c>
      <c r="N557" s="85">
        <v>23060117.5</v>
      </c>
    </row>
    <row r="558" spans="1:14" ht="67.5" x14ac:dyDescent="0.25">
      <c r="A558" s="93">
        <v>555</v>
      </c>
      <c r="B558" s="83" t="s">
        <v>2215</v>
      </c>
      <c r="C558" s="83" t="s">
        <v>743</v>
      </c>
      <c r="D558" s="83" t="s">
        <v>744</v>
      </c>
      <c r="E558" s="83" t="s">
        <v>58</v>
      </c>
      <c r="F558" s="83" t="s">
        <v>73</v>
      </c>
      <c r="G558" s="83" t="s">
        <v>745</v>
      </c>
      <c r="H558" s="83" t="s">
        <v>746</v>
      </c>
      <c r="I558" s="84">
        <v>39083</v>
      </c>
      <c r="J558" s="84">
        <v>40543</v>
      </c>
      <c r="K558" s="84" t="s">
        <v>256</v>
      </c>
      <c r="L558" s="85">
        <v>1928500</v>
      </c>
      <c r="M558" s="85">
        <v>1924479.79</v>
      </c>
      <c r="N558" s="85">
        <v>1635807.82</v>
      </c>
    </row>
    <row r="559" spans="1:14" ht="56.25" x14ac:dyDescent="0.25">
      <c r="A559" s="93">
        <v>556</v>
      </c>
      <c r="B559" s="83" t="s">
        <v>2216</v>
      </c>
      <c r="C559" s="83" t="s">
        <v>747</v>
      </c>
      <c r="D559" s="83" t="s">
        <v>748</v>
      </c>
      <c r="E559" s="83" t="s">
        <v>87</v>
      </c>
      <c r="F559" s="83" t="s">
        <v>288</v>
      </c>
      <c r="G559" s="83" t="s">
        <v>731</v>
      </c>
      <c r="H559" s="83" t="s">
        <v>749</v>
      </c>
      <c r="I559" s="84">
        <v>39083</v>
      </c>
      <c r="J559" s="84">
        <v>40663</v>
      </c>
      <c r="K559" s="84" t="s">
        <v>256</v>
      </c>
      <c r="L559" s="85">
        <v>5521600</v>
      </c>
      <c r="M559" s="85">
        <v>5521600</v>
      </c>
      <c r="N559" s="85">
        <v>4693360</v>
      </c>
    </row>
    <row r="560" spans="1:14" ht="56.25" x14ac:dyDescent="0.25">
      <c r="A560" s="93">
        <v>557</v>
      </c>
      <c r="B560" s="83" t="s">
        <v>2217</v>
      </c>
      <c r="C560" s="83" t="s">
        <v>750</v>
      </c>
      <c r="D560" s="83" t="s">
        <v>751</v>
      </c>
      <c r="E560" s="83" t="s">
        <v>68</v>
      </c>
      <c r="F560" s="83" t="s">
        <v>238</v>
      </c>
      <c r="G560" s="83" t="s">
        <v>752</v>
      </c>
      <c r="H560" s="83" t="s">
        <v>753</v>
      </c>
      <c r="I560" s="84">
        <v>39083</v>
      </c>
      <c r="J560" s="84">
        <v>42369</v>
      </c>
      <c r="K560" s="84" t="s">
        <v>261</v>
      </c>
      <c r="L560" s="85">
        <v>12842189.460000001</v>
      </c>
      <c r="M560" s="85">
        <v>9534146.5199999996</v>
      </c>
      <c r="N560" s="85">
        <v>8104024.54</v>
      </c>
    </row>
    <row r="561" spans="1:14" ht="67.5" x14ac:dyDescent="0.25">
      <c r="A561" s="93">
        <v>558</v>
      </c>
      <c r="B561" s="83" t="s">
        <v>2218</v>
      </c>
      <c r="C561" s="83" t="s">
        <v>754</v>
      </c>
      <c r="D561" s="83" t="s">
        <v>755</v>
      </c>
      <c r="E561" s="83" t="s">
        <v>163</v>
      </c>
      <c r="F561" s="83" t="s">
        <v>756</v>
      </c>
      <c r="G561" s="83" t="s">
        <v>757</v>
      </c>
      <c r="H561" s="83" t="s">
        <v>758</v>
      </c>
      <c r="I561" s="84">
        <v>39083</v>
      </c>
      <c r="J561" s="84">
        <v>40543</v>
      </c>
      <c r="K561" s="84" t="s">
        <v>256</v>
      </c>
      <c r="L561" s="85">
        <v>4651537.9800000004</v>
      </c>
      <c r="M561" s="85">
        <v>4651537.9800000004</v>
      </c>
      <c r="N561" s="85">
        <v>3953807.28</v>
      </c>
    </row>
    <row r="562" spans="1:14" ht="56.25" x14ac:dyDescent="0.25">
      <c r="A562" s="93">
        <v>559</v>
      </c>
      <c r="B562" s="83" t="s">
        <v>2219</v>
      </c>
      <c r="C562" s="83" t="s">
        <v>759</v>
      </c>
      <c r="D562" s="83" t="s">
        <v>760</v>
      </c>
      <c r="E562" s="83" t="s">
        <v>68</v>
      </c>
      <c r="F562" s="83" t="s">
        <v>238</v>
      </c>
      <c r="G562" s="83" t="s">
        <v>761</v>
      </c>
      <c r="H562" s="83" t="s">
        <v>762</v>
      </c>
      <c r="I562" s="84">
        <v>39083</v>
      </c>
      <c r="J562" s="84">
        <v>41060</v>
      </c>
      <c r="K562" s="84" t="s">
        <v>261</v>
      </c>
      <c r="L562" s="85">
        <v>8089297.8399999999</v>
      </c>
      <c r="M562" s="85">
        <v>8089297.8399999999</v>
      </c>
      <c r="N562" s="85">
        <v>6875903.1600000001</v>
      </c>
    </row>
    <row r="563" spans="1:14" ht="78.75" x14ac:dyDescent="0.25">
      <c r="A563" s="93">
        <v>560</v>
      </c>
      <c r="B563" s="83" t="s">
        <v>2220</v>
      </c>
      <c r="C563" s="83" t="s">
        <v>763</v>
      </c>
      <c r="D563" s="83" t="s">
        <v>764</v>
      </c>
      <c r="E563" s="83" t="s">
        <v>172</v>
      </c>
      <c r="F563" s="83" t="s">
        <v>671</v>
      </c>
      <c r="G563" s="83" t="s">
        <v>672</v>
      </c>
      <c r="H563" s="83" t="s">
        <v>765</v>
      </c>
      <c r="I563" s="84">
        <v>39083</v>
      </c>
      <c r="J563" s="84">
        <v>40602</v>
      </c>
      <c r="K563" s="84" t="s">
        <v>256</v>
      </c>
      <c r="L563" s="85">
        <v>9989721.4600000009</v>
      </c>
      <c r="M563" s="85">
        <v>9988501.4600000009</v>
      </c>
      <c r="N563" s="85">
        <v>8490226.2400000002</v>
      </c>
    </row>
    <row r="564" spans="1:14" ht="56.25" x14ac:dyDescent="0.25">
      <c r="A564" s="93">
        <v>561</v>
      </c>
      <c r="B564" s="83" t="s">
        <v>2221</v>
      </c>
      <c r="C564" s="83" t="s">
        <v>766</v>
      </c>
      <c r="D564" s="83" t="s">
        <v>767</v>
      </c>
      <c r="E564" s="83" t="s">
        <v>68</v>
      </c>
      <c r="F564" s="83" t="s">
        <v>726</v>
      </c>
      <c r="G564" s="83" t="s">
        <v>727</v>
      </c>
      <c r="H564" s="83" t="s">
        <v>728</v>
      </c>
      <c r="I564" s="84">
        <v>39083</v>
      </c>
      <c r="J564" s="84">
        <v>40574</v>
      </c>
      <c r="K564" s="84" t="s">
        <v>256</v>
      </c>
      <c r="L564" s="85">
        <v>9999761</v>
      </c>
      <c r="M564" s="85">
        <v>9929261</v>
      </c>
      <c r="N564" s="85">
        <v>8439871.8499999996</v>
      </c>
    </row>
    <row r="565" spans="1:14" ht="78.75" x14ac:dyDescent="0.25">
      <c r="A565" s="93">
        <v>562</v>
      </c>
      <c r="B565" s="83" t="s">
        <v>2222</v>
      </c>
      <c r="C565" s="83" t="s">
        <v>768</v>
      </c>
      <c r="D565" s="83" t="s">
        <v>769</v>
      </c>
      <c r="E565" s="83" t="s">
        <v>58</v>
      </c>
      <c r="F565" s="83" t="s">
        <v>657</v>
      </c>
      <c r="G565" s="83" t="s">
        <v>658</v>
      </c>
      <c r="H565" s="83" t="s">
        <v>770</v>
      </c>
      <c r="I565" s="84">
        <v>39083</v>
      </c>
      <c r="J565" s="84">
        <v>41882</v>
      </c>
      <c r="K565" s="84" t="s">
        <v>562</v>
      </c>
      <c r="L565" s="85">
        <v>14758966.49</v>
      </c>
      <c r="M565" s="85">
        <v>9968407.1099999994</v>
      </c>
      <c r="N565" s="85">
        <v>8473146.0199999996</v>
      </c>
    </row>
    <row r="566" spans="1:14" ht="67.5" x14ac:dyDescent="0.25">
      <c r="A566" s="93">
        <v>563</v>
      </c>
      <c r="B566" s="83" t="s">
        <v>2223</v>
      </c>
      <c r="C566" s="83" t="s">
        <v>771</v>
      </c>
      <c r="D566" s="83" t="s">
        <v>772</v>
      </c>
      <c r="E566" s="83" t="s">
        <v>92</v>
      </c>
      <c r="F566" s="83" t="s">
        <v>152</v>
      </c>
      <c r="G566" s="83" t="s">
        <v>773</v>
      </c>
      <c r="H566" s="83" t="s">
        <v>774</v>
      </c>
      <c r="I566" s="84">
        <v>39083</v>
      </c>
      <c r="J566" s="84">
        <v>40451</v>
      </c>
      <c r="K566" s="84" t="s">
        <v>256</v>
      </c>
      <c r="L566" s="85">
        <v>9825530.4000000004</v>
      </c>
      <c r="M566" s="85">
        <v>9825530.4000000004</v>
      </c>
      <c r="N566" s="85">
        <v>8351700.8399999999</v>
      </c>
    </row>
    <row r="567" spans="1:14" ht="78.75" x14ac:dyDescent="0.25">
      <c r="A567" s="93">
        <v>564</v>
      </c>
      <c r="B567" s="83" t="s">
        <v>2224</v>
      </c>
      <c r="C567" s="83" t="s">
        <v>775</v>
      </c>
      <c r="D567" s="83" t="s">
        <v>776</v>
      </c>
      <c r="E567" s="83" t="s">
        <v>92</v>
      </c>
      <c r="F567" s="83" t="s">
        <v>152</v>
      </c>
      <c r="G567" s="83" t="s">
        <v>777</v>
      </c>
      <c r="H567" s="83" t="s">
        <v>778</v>
      </c>
      <c r="I567" s="84">
        <v>39083</v>
      </c>
      <c r="J567" s="84">
        <v>40724</v>
      </c>
      <c r="K567" s="84" t="s">
        <v>261</v>
      </c>
      <c r="L567" s="85">
        <v>9998000</v>
      </c>
      <c r="M567" s="85">
        <v>9998000</v>
      </c>
      <c r="N567" s="85">
        <v>8498300</v>
      </c>
    </row>
    <row r="568" spans="1:14" ht="56.25" x14ac:dyDescent="0.25">
      <c r="A568" s="93">
        <v>565</v>
      </c>
      <c r="B568" s="83" t="s">
        <v>2225</v>
      </c>
      <c r="C568" s="83" t="s">
        <v>779</v>
      </c>
      <c r="D568" s="83" t="s">
        <v>715</v>
      </c>
      <c r="E568" s="83" t="s">
        <v>10</v>
      </c>
      <c r="F568" s="83" t="s">
        <v>128</v>
      </c>
      <c r="G568" s="83" t="s">
        <v>347</v>
      </c>
      <c r="H568" s="83" t="s">
        <v>629</v>
      </c>
      <c r="I568" s="84">
        <v>39083</v>
      </c>
      <c r="J568" s="84">
        <v>40999</v>
      </c>
      <c r="K568" s="84" t="s">
        <v>261</v>
      </c>
      <c r="L568" s="85">
        <v>10427660.029999999</v>
      </c>
      <c r="M568" s="85">
        <v>10000000</v>
      </c>
      <c r="N568" s="85">
        <v>8500000</v>
      </c>
    </row>
    <row r="569" spans="1:14" ht="67.5" x14ac:dyDescent="0.25">
      <c r="A569" s="93">
        <v>566</v>
      </c>
      <c r="B569" s="83" t="s">
        <v>2226</v>
      </c>
      <c r="C569" s="83" t="s">
        <v>780</v>
      </c>
      <c r="D569" s="83" t="s">
        <v>346</v>
      </c>
      <c r="E569" s="83" t="s">
        <v>10</v>
      </c>
      <c r="F569" s="83" t="s">
        <v>128</v>
      </c>
      <c r="G569" s="83" t="s">
        <v>347</v>
      </c>
      <c r="H569" s="83" t="s">
        <v>629</v>
      </c>
      <c r="I569" s="84">
        <v>39083</v>
      </c>
      <c r="J569" s="84">
        <v>41547</v>
      </c>
      <c r="K569" s="84" t="s">
        <v>261</v>
      </c>
      <c r="L569" s="85">
        <v>14020771.939999999</v>
      </c>
      <c r="M569" s="85">
        <v>9775655.8800000008</v>
      </c>
      <c r="N569" s="85">
        <v>8309307.4900000002</v>
      </c>
    </row>
    <row r="570" spans="1:14" ht="67.5" x14ac:dyDescent="0.25">
      <c r="A570" s="93">
        <v>567</v>
      </c>
      <c r="B570" s="83" t="s">
        <v>2227</v>
      </c>
      <c r="C570" s="83" t="s">
        <v>781</v>
      </c>
      <c r="D570" s="83" t="s">
        <v>782</v>
      </c>
      <c r="E570" s="83" t="s">
        <v>10</v>
      </c>
      <c r="F570" s="83" t="s">
        <v>128</v>
      </c>
      <c r="G570" s="83" t="s">
        <v>783</v>
      </c>
      <c r="H570" s="83" t="s">
        <v>784</v>
      </c>
      <c r="I570" s="84">
        <v>39083</v>
      </c>
      <c r="J570" s="84">
        <v>40574</v>
      </c>
      <c r="K570" s="84" t="s">
        <v>256</v>
      </c>
      <c r="L570" s="85">
        <v>3913302</v>
      </c>
      <c r="M570" s="85">
        <v>3913302</v>
      </c>
      <c r="N570" s="85">
        <v>3326306.7</v>
      </c>
    </row>
    <row r="571" spans="1:14" ht="67.5" x14ac:dyDescent="0.25">
      <c r="A571" s="93">
        <v>568</v>
      </c>
      <c r="B571" s="83" t="s">
        <v>2228</v>
      </c>
      <c r="C571" s="83" t="s">
        <v>785</v>
      </c>
      <c r="D571" s="83" t="s">
        <v>786</v>
      </c>
      <c r="E571" s="83" t="s">
        <v>39</v>
      </c>
      <c r="F571" s="83" t="s">
        <v>45</v>
      </c>
      <c r="G571" s="83" t="s">
        <v>331</v>
      </c>
      <c r="H571" s="83" t="s">
        <v>332</v>
      </c>
      <c r="I571" s="84">
        <v>39083</v>
      </c>
      <c r="J571" s="84">
        <v>41881</v>
      </c>
      <c r="K571" s="84" t="s">
        <v>562</v>
      </c>
      <c r="L571" s="85">
        <v>7044105.5999999996</v>
      </c>
      <c r="M571" s="85">
        <v>7044105.5999999996</v>
      </c>
      <c r="N571" s="85">
        <v>5987489.75</v>
      </c>
    </row>
    <row r="572" spans="1:14" ht="90.75" customHeight="1" x14ac:dyDescent="0.25">
      <c r="A572" s="93">
        <v>569</v>
      </c>
      <c r="B572" s="83" t="s">
        <v>2229</v>
      </c>
      <c r="C572" s="83" t="s">
        <v>787</v>
      </c>
      <c r="D572" s="83" t="s">
        <v>330</v>
      </c>
      <c r="E572" s="83" t="s">
        <v>39</v>
      </c>
      <c r="F572" s="83" t="s">
        <v>45</v>
      </c>
      <c r="G572" s="83" t="s">
        <v>331</v>
      </c>
      <c r="H572" s="83" t="s">
        <v>332</v>
      </c>
      <c r="I572" s="84">
        <v>39083</v>
      </c>
      <c r="J572" s="84">
        <v>41639</v>
      </c>
      <c r="K572" s="84" t="s">
        <v>256</v>
      </c>
      <c r="L572" s="85">
        <v>6570585.9000000004</v>
      </c>
      <c r="M572" s="85">
        <v>6570585.9000000004</v>
      </c>
      <c r="N572" s="85">
        <v>5584998.0099999998</v>
      </c>
    </row>
    <row r="573" spans="1:14" ht="78.75" x14ac:dyDescent="0.25">
      <c r="A573" s="93">
        <v>570</v>
      </c>
      <c r="B573" s="83" t="s">
        <v>2230</v>
      </c>
      <c r="C573" s="83" t="s">
        <v>788</v>
      </c>
      <c r="D573" s="83" t="s">
        <v>789</v>
      </c>
      <c r="E573" s="83" t="s">
        <v>262</v>
      </c>
      <c r="F573" s="83" t="s">
        <v>790</v>
      </c>
      <c r="G573" s="83" t="s">
        <v>791</v>
      </c>
      <c r="H573" s="83" t="s">
        <v>792</v>
      </c>
      <c r="I573" s="84">
        <v>39083</v>
      </c>
      <c r="J573" s="84">
        <v>40816</v>
      </c>
      <c r="K573" s="84" t="s">
        <v>256</v>
      </c>
      <c r="L573" s="85">
        <v>1538347</v>
      </c>
      <c r="M573" s="85">
        <v>1538347</v>
      </c>
      <c r="N573" s="85">
        <v>1307594.95</v>
      </c>
    </row>
    <row r="574" spans="1:14" ht="67.5" x14ac:dyDescent="0.25">
      <c r="A574" s="93">
        <v>571</v>
      </c>
      <c r="B574" s="83" t="s">
        <v>2231</v>
      </c>
      <c r="C574" s="83" t="s">
        <v>793</v>
      </c>
      <c r="D574" s="83" t="s">
        <v>691</v>
      </c>
      <c r="E574" s="83" t="s">
        <v>58</v>
      </c>
      <c r="F574" s="83" t="s">
        <v>73</v>
      </c>
      <c r="G574" s="83" t="s">
        <v>692</v>
      </c>
      <c r="H574" s="83" t="s">
        <v>693</v>
      </c>
      <c r="I574" s="84">
        <v>39083</v>
      </c>
      <c r="J574" s="84">
        <v>40939</v>
      </c>
      <c r="K574" s="84" t="s">
        <v>256</v>
      </c>
      <c r="L574" s="85">
        <v>9033300</v>
      </c>
      <c r="M574" s="85">
        <v>9015000</v>
      </c>
      <c r="N574" s="85">
        <v>7662750</v>
      </c>
    </row>
    <row r="575" spans="1:14" ht="67.5" x14ac:dyDescent="0.25">
      <c r="A575" s="93">
        <v>572</v>
      </c>
      <c r="B575" s="83" t="s">
        <v>2232</v>
      </c>
      <c r="C575" s="83" t="s">
        <v>794</v>
      </c>
      <c r="D575" s="83" t="s">
        <v>795</v>
      </c>
      <c r="E575" s="83" t="s">
        <v>146</v>
      </c>
      <c r="F575" s="83" t="s">
        <v>258</v>
      </c>
      <c r="G575" s="83" t="s">
        <v>796</v>
      </c>
      <c r="H575" s="83" t="s">
        <v>797</v>
      </c>
      <c r="I575" s="84">
        <v>39083</v>
      </c>
      <c r="J575" s="84">
        <v>41851</v>
      </c>
      <c r="K575" s="84" t="s">
        <v>261</v>
      </c>
      <c r="L575" s="85">
        <v>4966363.26</v>
      </c>
      <c r="M575" s="85">
        <v>2764938.55</v>
      </c>
      <c r="N575" s="85">
        <v>2350197.7400000002</v>
      </c>
    </row>
    <row r="576" spans="1:14" ht="67.5" x14ac:dyDescent="0.25">
      <c r="A576" s="93">
        <v>573</v>
      </c>
      <c r="B576" s="83" t="s">
        <v>2233</v>
      </c>
      <c r="C576" s="83" t="s">
        <v>798</v>
      </c>
      <c r="D576" s="83" t="s">
        <v>799</v>
      </c>
      <c r="E576" s="83" t="s">
        <v>82</v>
      </c>
      <c r="F576" s="83" t="s">
        <v>168</v>
      </c>
      <c r="G576" s="83" t="s">
        <v>800</v>
      </c>
      <c r="H576" s="83" t="s">
        <v>801</v>
      </c>
      <c r="I576" s="84">
        <v>39083</v>
      </c>
      <c r="J576" s="84">
        <v>40543</v>
      </c>
      <c r="K576" s="84" t="s">
        <v>256</v>
      </c>
      <c r="L576" s="85">
        <v>5145690</v>
      </c>
      <c r="M576" s="85">
        <v>5145690</v>
      </c>
      <c r="N576" s="85">
        <v>4373836.5</v>
      </c>
    </row>
    <row r="577" spans="1:14" ht="78.75" x14ac:dyDescent="0.25">
      <c r="A577" s="93">
        <v>574</v>
      </c>
      <c r="B577" s="83" t="s">
        <v>2234</v>
      </c>
      <c r="C577" s="83" t="s">
        <v>802</v>
      </c>
      <c r="D577" s="83" t="s">
        <v>803</v>
      </c>
      <c r="E577" s="83" t="s">
        <v>58</v>
      </c>
      <c r="F577" s="83" t="s">
        <v>73</v>
      </c>
      <c r="G577" s="83" t="s">
        <v>101</v>
      </c>
      <c r="H577" s="83" t="s">
        <v>804</v>
      </c>
      <c r="I577" s="84">
        <v>39083</v>
      </c>
      <c r="J577" s="84">
        <v>41820</v>
      </c>
      <c r="K577" s="84" t="s">
        <v>261</v>
      </c>
      <c r="L577" s="85">
        <v>9994008.3000000007</v>
      </c>
      <c r="M577" s="85">
        <v>9994008.3000000007</v>
      </c>
      <c r="N577" s="85">
        <v>8494907.0500000007</v>
      </c>
    </row>
    <row r="578" spans="1:14" ht="67.5" x14ac:dyDescent="0.25">
      <c r="A578" s="93">
        <v>575</v>
      </c>
      <c r="B578" s="83" t="s">
        <v>2235</v>
      </c>
      <c r="C578" s="83" t="s">
        <v>805</v>
      </c>
      <c r="D578" s="83" t="s">
        <v>803</v>
      </c>
      <c r="E578" s="83" t="s">
        <v>58</v>
      </c>
      <c r="F578" s="83" t="s">
        <v>73</v>
      </c>
      <c r="G578" s="83" t="s">
        <v>101</v>
      </c>
      <c r="H578" s="83" t="s">
        <v>804</v>
      </c>
      <c r="I578" s="84">
        <v>39083</v>
      </c>
      <c r="J578" s="84">
        <v>41639</v>
      </c>
      <c r="K578" s="84" t="s">
        <v>256</v>
      </c>
      <c r="L578" s="85">
        <v>1242412.19</v>
      </c>
      <c r="M578" s="85">
        <v>1205582.08</v>
      </c>
      <c r="N578" s="85">
        <v>1024744.76</v>
      </c>
    </row>
    <row r="579" spans="1:14" ht="90" x14ac:dyDescent="0.25">
      <c r="A579" s="93">
        <v>576</v>
      </c>
      <c r="B579" s="83" t="s">
        <v>2236</v>
      </c>
      <c r="C579" s="83" t="s">
        <v>806</v>
      </c>
      <c r="D579" s="83" t="s">
        <v>807</v>
      </c>
      <c r="E579" s="83" t="s">
        <v>82</v>
      </c>
      <c r="F579" s="83" t="s">
        <v>168</v>
      </c>
      <c r="G579" s="83" t="s">
        <v>808</v>
      </c>
      <c r="H579" s="83" t="s">
        <v>809</v>
      </c>
      <c r="I579" s="84">
        <v>39083</v>
      </c>
      <c r="J579" s="84">
        <v>41090</v>
      </c>
      <c r="K579" s="84" t="s">
        <v>261</v>
      </c>
      <c r="L579" s="85">
        <v>10039690.15</v>
      </c>
      <c r="M579" s="85">
        <v>10000000</v>
      </c>
      <c r="N579" s="85">
        <v>8500000</v>
      </c>
    </row>
    <row r="580" spans="1:14" ht="45" x14ac:dyDescent="0.25">
      <c r="A580" s="93">
        <v>577</v>
      </c>
      <c r="B580" s="83" t="s">
        <v>2237</v>
      </c>
      <c r="C580" s="83" t="s">
        <v>810</v>
      </c>
      <c r="D580" s="83" t="s">
        <v>811</v>
      </c>
      <c r="E580" s="83" t="s">
        <v>87</v>
      </c>
      <c r="F580" s="83" t="s">
        <v>812</v>
      </c>
      <c r="G580" s="83" t="s">
        <v>97</v>
      </c>
      <c r="H580" s="83" t="s">
        <v>813</v>
      </c>
      <c r="I580" s="84">
        <v>39083</v>
      </c>
      <c r="J580" s="84">
        <v>41670</v>
      </c>
      <c r="K580" s="84" t="s">
        <v>256</v>
      </c>
      <c r="L580" s="85">
        <v>3079008.17</v>
      </c>
      <c r="M580" s="85">
        <v>3079008.17</v>
      </c>
      <c r="N580" s="85">
        <v>2617156.94</v>
      </c>
    </row>
    <row r="581" spans="1:14" ht="67.5" x14ac:dyDescent="0.25">
      <c r="A581" s="93">
        <v>578</v>
      </c>
      <c r="B581" s="83" t="s">
        <v>2238</v>
      </c>
      <c r="C581" s="83" t="s">
        <v>814</v>
      </c>
      <c r="D581" s="83" t="s">
        <v>343</v>
      </c>
      <c r="E581" s="83" t="s">
        <v>68</v>
      </c>
      <c r="F581" s="83" t="s">
        <v>238</v>
      </c>
      <c r="G581" s="83" t="s">
        <v>344</v>
      </c>
      <c r="H581" s="83" t="s">
        <v>345</v>
      </c>
      <c r="I581" s="84">
        <v>39083</v>
      </c>
      <c r="J581" s="84">
        <v>40633</v>
      </c>
      <c r="K581" s="84" t="s">
        <v>261</v>
      </c>
      <c r="L581" s="85">
        <v>7224699.75</v>
      </c>
      <c r="M581" s="85">
        <v>7212005.6500000004</v>
      </c>
      <c r="N581" s="85">
        <v>6130204.7999999998</v>
      </c>
    </row>
    <row r="582" spans="1:14" ht="67.5" x14ac:dyDescent="0.25">
      <c r="A582" s="93">
        <v>579</v>
      </c>
      <c r="B582" s="83" t="s">
        <v>2239</v>
      </c>
      <c r="C582" s="83" t="s">
        <v>815</v>
      </c>
      <c r="D582" s="83" t="s">
        <v>670</v>
      </c>
      <c r="E582" s="83" t="s">
        <v>172</v>
      </c>
      <c r="F582" s="83" t="s">
        <v>671</v>
      </c>
      <c r="G582" s="83" t="s">
        <v>672</v>
      </c>
      <c r="H582" s="83" t="s">
        <v>816</v>
      </c>
      <c r="I582" s="84">
        <v>39083</v>
      </c>
      <c r="J582" s="84">
        <v>40693</v>
      </c>
      <c r="K582" s="84" t="s">
        <v>256</v>
      </c>
      <c r="L582" s="85">
        <v>9975340</v>
      </c>
      <c r="M582" s="85">
        <v>9975340</v>
      </c>
      <c r="N582" s="85">
        <v>8479039</v>
      </c>
    </row>
    <row r="583" spans="1:14" ht="67.5" x14ac:dyDescent="0.25">
      <c r="A583" s="93">
        <v>580</v>
      </c>
      <c r="B583" s="83" t="s">
        <v>2240</v>
      </c>
      <c r="C583" s="83" t="s">
        <v>817</v>
      </c>
      <c r="D583" s="83" t="s">
        <v>818</v>
      </c>
      <c r="E583" s="83" t="s">
        <v>92</v>
      </c>
      <c r="F583" s="83" t="s">
        <v>819</v>
      </c>
      <c r="G583" s="83" t="s">
        <v>820</v>
      </c>
      <c r="H583" s="83" t="s">
        <v>821</v>
      </c>
      <c r="I583" s="84">
        <v>39083</v>
      </c>
      <c r="J583" s="84">
        <v>41182</v>
      </c>
      <c r="K583" s="84" t="s">
        <v>261</v>
      </c>
      <c r="L583" s="85">
        <v>6745120.7999999998</v>
      </c>
      <c r="M583" s="85">
        <v>2974963.52</v>
      </c>
      <c r="N583" s="85">
        <v>2528718.9900000002</v>
      </c>
    </row>
    <row r="584" spans="1:14" ht="56.25" x14ac:dyDescent="0.25">
      <c r="A584" s="93">
        <v>581</v>
      </c>
      <c r="B584" s="83" t="s">
        <v>2241</v>
      </c>
      <c r="C584" s="83" t="s">
        <v>822</v>
      </c>
      <c r="D584" s="83" t="s">
        <v>670</v>
      </c>
      <c r="E584" s="83" t="s">
        <v>172</v>
      </c>
      <c r="F584" s="83" t="s">
        <v>671</v>
      </c>
      <c r="G584" s="83" t="s">
        <v>672</v>
      </c>
      <c r="H584" s="83" t="s">
        <v>823</v>
      </c>
      <c r="I584" s="84">
        <v>39083</v>
      </c>
      <c r="J584" s="84">
        <v>40694</v>
      </c>
      <c r="K584" s="84" t="s">
        <v>256</v>
      </c>
      <c r="L584" s="85">
        <v>9001223.2200000007</v>
      </c>
      <c r="M584" s="85">
        <v>9001223.2200000007</v>
      </c>
      <c r="N584" s="85">
        <v>7651039.7300000004</v>
      </c>
    </row>
    <row r="585" spans="1:14" ht="123.75" x14ac:dyDescent="0.25">
      <c r="A585" s="93">
        <v>582</v>
      </c>
      <c r="B585" s="83" t="s">
        <v>2242</v>
      </c>
      <c r="C585" s="83" t="s">
        <v>824</v>
      </c>
      <c r="D585" s="83" t="s">
        <v>825</v>
      </c>
      <c r="E585" s="83" t="s">
        <v>82</v>
      </c>
      <c r="F585" s="83" t="s">
        <v>168</v>
      </c>
      <c r="G585" s="83" t="s">
        <v>826</v>
      </c>
      <c r="H585" s="83" t="s">
        <v>827</v>
      </c>
      <c r="I585" s="84">
        <v>39083</v>
      </c>
      <c r="J585" s="84">
        <v>40512</v>
      </c>
      <c r="K585" s="84" t="s">
        <v>256</v>
      </c>
      <c r="L585" s="85">
        <v>2487123.7000000002</v>
      </c>
      <c r="M585" s="85">
        <v>2487123.7000000002</v>
      </c>
      <c r="N585" s="85">
        <v>2114055.14</v>
      </c>
    </row>
    <row r="586" spans="1:14" ht="67.5" x14ac:dyDescent="0.25">
      <c r="A586" s="93">
        <v>583</v>
      </c>
      <c r="B586" s="83" t="s">
        <v>2243</v>
      </c>
      <c r="C586" s="83" t="s">
        <v>828</v>
      </c>
      <c r="D586" s="83" t="s">
        <v>829</v>
      </c>
      <c r="E586" s="83" t="s">
        <v>104</v>
      </c>
      <c r="F586" s="83" t="s">
        <v>334</v>
      </c>
      <c r="G586" s="83" t="s">
        <v>830</v>
      </c>
      <c r="H586" s="83" t="s">
        <v>831</v>
      </c>
      <c r="I586" s="84">
        <v>39083</v>
      </c>
      <c r="J586" s="84">
        <v>41182</v>
      </c>
      <c r="K586" s="84" t="s">
        <v>256</v>
      </c>
      <c r="L586" s="85">
        <v>1546800</v>
      </c>
      <c r="M586" s="85">
        <v>1546800</v>
      </c>
      <c r="N586" s="85">
        <v>914780</v>
      </c>
    </row>
    <row r="587" spans="1:14" ht="56.25" x14ac:dyDescent="0.25">
      <c r="A587" s="93">
        <v>584</v>
      </c>
      <c r="B587" s="83" t="s">
        <v>2244</v>
      </c>
      <c r="C587" s="83" t="s">
        <v>832</v>
      </c>
      <c r="D587" s="83" t="s">
        <v>44</v>
      </c>
      <c r="E587" s="83" t="s">
        <v>39</v>
      </c>
      <c r="F587" s="83" t="s">
        <v>45</v>
      </c>
      <c r="G587" s="83" t="s">
        <v>46</v>
      </c>
      <c r="H587" s="83" t="s">
        <v>481</v>
      </c>
      <c r="I587" s="84">
        <v>39083</v>
      </c>
      <c r="J587" s="84">
        <v>40482</v>
      </c>
      <c r="K587" s="84" t="s">
        <v>256</v>
      </c>
      <c r="L587" s="85">
        <v>2089096</v>
      </c>
      <c r="M587" s="85">
        <v>2089096</v>
      </c>
      <c r="N587" s="85">
        <v>1775731.6</v>
      </c>
    </row>
    <row r="588" spans="1:14" ht="56.25" x14ac:dyDescent="0.25">
      <c r="A588" s="93">
        <v>585</v>
      </c>
      <c r="B588" s="83" t="s">
        <v>2245</v>
      </c>
      <c r="C588" s="83" t="s">
        <v>833</v>
      </c>
      <c r="D588" s="83" t="s">
        <v>834</v>
      </c>
      <c r="E588" s="83" t="s">
        <v>10</v>
      </c>
      <c r="F588" s="83" t="s">
        <v>128</v>
      </c>
      <c r="G588" s="83" t="s">
        <v>835</v>
      </c>
      <c r="H588" s="83" t="s">
        <v>836</v>
      </c>
      <c r="I588" s="84">
        <v>39083</v>
      </c>
      <c r="J588" s="84">
        <v>40663</v>
      </c>
      <c r="K588" s="84" t="s">
        <v>256</v>
      </c>
      <c r="L588" s="85">
        <v>7572380</v>
      </c>
      <c r="M588" s="85">
        <v>7572380</v>
      </c>
      <c r="N588" s="85">
        <v>6436523</v>
      </c>
    </row>
    <row r="589" spans="1:14" ht="67.5" x14ac:dyDescent="0.25">
      <c r="A589" s="93">
        <v>586</v>
      </c>
      <c r="B589" s="83" t="s">
        <v>2246</v>
      </c>
      <c r="C589" s="83" t="s">
        <v>837</v>
      </c>
      <c r="D589" s="83" t="s">
        <v>838</v>
      </c>
      <c r="E589" s="83" t="s">
        <v>163</v>
      </c>
      <c r="F589" s="83" t="s">
        <v>164</v>
      </c>
      <c r="G589" s="83" t="s">
        <v>839</v>
      </c>
      <c r="H589" s="83" t="s">
        <v>840</v>
      </c>
      <c r="I589" s="84">
        <v>39083</v>
      </c>
      <c r="J589" s="84">
        <v>40512</v>
      </c>
      <c r="K589" s="84" t="s">
        <v>261</v>
      </c>
      <c r="L589" s="85">
        <v>9984025.9100000001</v>
      </c>
      <c r="M589" s="85">
        <v>9984025.9100000001</v>
      </c>
      <c r="N589" s="85">
        <v>8486422.0199999996</v>
      </c>
    </row>
    <row r="590" spans="1:14" ht="67.5" x14ac:dyDescent="0.25">
      <c r="A590" s="93">
        <v>587</v>
      </c>
      <c r="B590" s="83" t="s">
        <v>2247</v>
      </c>
      <c r="C590" s="83" t="s">
        <v>841</v>
      </c>
      <c r="D590" s="83" t="s">
        <v>842</v>
      </c>
      <c r="E590" s="83" t="s">
        <v>58</v>
      </c>
      <c r="F590" s="83" t="s">
        <v>73</v>
      </c>
      <c r="G590" s="83" t="s">
        <v>843</v>
      </c>
      <c r="H590" s="83" t="s">
        <v>844</v>
      </c>
      <c r="I590" s="84">
        <v>39083</v>
      </c>
      <c r="J590" s="84">
        <v>41547</v>
      </c>
      <c r="K590" s="84" t="s">
        <v>562</v>
      </c>
      <c r="L590" s="85">
        <v>21405718.890000001</v>
      </c>
      <c r="M590" s="85">
        <v>5004676.5199999996</v>
      </c>
      <c r="N590" s="85">
        <v>4253975.04</v>
      </c>
    </row>
    <row r="591" spans="1:14" ht="67.5" x14ac:dyDescent="0.25">
      <c r="A591" s="93">
        <v>588</v>
      </c>
      <c r="B591" s="83" t="s">
        <v>2248</v>
      </c>
      <c r="C591" s="83" t="s">
        <v>845</v>
      </c>
      <c r="D591" s="83" t="s">
        <v>846</v>
      </c>
      <c r="E591" s="83" t="s">
        <v>104</v>
      </c>
      <c r="F591" s="83" t="s">
        <v>334</v>
      </c>
      <c r="G591" s="83" t="s">
        <v>847</v>
      </c>
      <c r="H591" s="83" t="s">
        <v>848</v>
      </c>
      <c r="I591" s="84">
        <v>39083</v>
      </c>
      <c r="J591" s="84">
        <v>40390</v>
      </c>
      <c r="K591" s="84" t="s">
        <v>256</v>
      </c>
      <c r="L591" s="85">
        <v>2917329.9</v>
      </c>
      <c r="M591" s="85">
        <v>2431763.9</v>
      </c>
      <c r="N591" s="85">
        <v>2066999.31</v>
      </c>
    </row>
    <row r="592" spans="1:14" ht="67.5" x14ac:dyDescent="0.25">
      <c r="A592" s="93">
        <v>589</v>
      </c>
      <c r="B592" s="83" t="s">
        <v>2249</v>
      </c>
      <c r="C592" s="83" t="s">
        <v>849</v>
      </c>
      <c r="D592" s="83" t="s">
        <v>850</v>
      </c>
      <c r="E592" s="83" t="s">
        <v>58</v>
      </c>
      <c r="F592" s="83" t="s">
        <v>73</v>
      </c>
      <c r="G592" s="83" t="s">
        <v>851</v>
      </c>
      <c r="H592" s="83" t="s">
        <v>852</v>
      </c>
      <c r="I592" s="84">
        <v>39083</v>
      </c>
      <c r="J592" s="84">
        <v>40939</v>
      </c>
      <c r="K592" s="84" t="s">
        <v>261</v>
      </c>
      <c r="L592" s="85">
        <v>9554260</v>
      </c>
      <c r="M592" s="85">
        <v>9554260</v>
      </c>
      <c r="N592" s="85">
        <v>8121121</v>
      </c>
    </row>
    <row r="593" spans="1:14" ht="67.5" x14ac:dyDescent="0.25">
      <c r="A593" s="93">
        <v>590</v>
      </c>
      <c r="B593" s="83" t="s">
        <v>2250</v>
      </c>
      <c r="C593" s="83" t="s">
        <v>853</v>
      </c>
      <c r="D593" s="83" t="s">
        <v>854</v>
      </c>
      <c r="E593" s="83" t="s">
        <v>68</v>
      </c>
      <c r="F593" s="83" t="s">
        <v>238</v>
      </c>
      <c r="G593" s="83" t="s">
        <v>855</v>
      </c>
      <c r="H593" s="83" t="s">
        <v>856</v>
      </c>
      <c r="I593" s="84">
        <v>39083</v>
      </c>
      <c r="J593" s="84">
        <v>41182</v>
      </c>
      <c r="K593" s="84" t="s">
        <v>256</v>
      </c>
      <c r="L593" s="85">
        <v>2852013.53</v>
      </c>
      <c r="M593" s="85">
        <v>2849085.53</v>
      </c>
      <c r="N593" s="85">
        <v>2421722.7000000002</v>
      </c>
    </row>
    <row r="594" spans="1:14" ht="67.5" x14ac:dyDescent="0.25">
      <c r="A594" s="93">
        <v>591</v>
      </c>
      <c r="B594" s="83" t="s">
        <v>2251</v>
      </c>
      <c r="C594" s="83" t="s">
        <v>857</v>
      </c>
      <c r="D594" s="83" t="s">
        <v>325</v>
      </c>
      <c r="E594" s="83" t="s">
        <v>10</v>
      </c>
      <c r="F594" s="83" t="s">
        <v>128</v>
      </c>
      <c r="G594" s="83" t="s">
        <v>129</v>
      </c>
      <c r="H594" s="83" t="s">
        <v>326</v>
      </c>
      <c r="I594" s="84">
        <v>39083</v>
      </c>
      <c r="J594" s="84">
        <v>41639</v>
      </c>
      <c r="K594" s="84" t="s">
        <v>256</v>
      </c>
      <c r="L594" s="85">
        <v>4621219</v>
      </c>
      <c r="M594" s="85">
        <v>4163349.87</v>
      </c>
      <c r="N594" s="85">
        <v>3538847.38</v>
      </c>
    </row>
    <row r="595" spans="1:14" ht="67.5" x14ac:dyDescent="0.25">
      <c r="A595" s="93">
        <v>592</v>
      </c>
      <c r="B595" s="83" t="s">
        <v>2252</v>
      </c>
      <c r="C595" s="83" t="s">
        <v>858</v>
      </c>
      <c r="D595" s="83" t="s">
        <v>327</v>
      </c>
      <c r="E595" s="83" t="s">
        <v>58</v>
      </c>
      <c r="F595" s="83" t="s">
        <v>859</v>
      </c>
      <c r="G595" s="83" t="s">
        <v>328</v>
      </c>
      <c r="H595" s="83" t="s">
        <v>329</v>
      </c>
      <c r="I595" s="84">
        <v>39083</v>
      </c>
      <c r="J595" s="84">
        <v>41060</v>
      </c>
      <c r="K595" s="84" t="s">
        <v>256</v>
      </c>
      <c r="L595" s="85">
        <v>9790036</v>
      </c>
      <c r="M595" s="85">
        <v>9790036</v>
      </c>
      <c r="N595" s="85">
        <v>8321530.5999999996</v>
      </c>
    </row>
    <row r="596" spans="1:14" ht="56.25" x14ac:dyDescent="0.25">
      <c r="A596" s="93">
        <v>593</v>
      </c>
      <c r="B596" s="83" t="s">
        <v>2253</v>
      </c>
      <c r="C596" s="83" t="s">
        <v>860</v>
      </c>
      <c r="D596" s="83" t="s">
        <v>861</v>
      </c>
      <c r="E596" s="83" t="s">
        <v>54</v>
      </c>
      <c r="F596" s="83" t="s">
        <v>55</v>
      </c>
      <c r="G596" s="83" t="s">
        <v>56</v>
      </c>
      <c r="H596" s="83" t="s">
        <v>862</v>
      </c>
      <c r="I596" s="84">
        <v>39083</v>
      </c>
      <c r="J596" s="84">
        <v>40663</v>
      </c>
      <c r="K596" s="84" t="s">
        <v>256</v>
      </c>
      <c r="L596" s="85">
        <v>3995351.18</v>
      </c>
      <c r="M596" s="85">
        <v>3995351.18</v>
      </c>
      <c r="N596" s="85">
        <v>3396048.5</v>
      </c>
    </row>
    <row r="597" spans="1:14" ht="90" x14ac:dyDescent="0.25">
      <c r="A597" s="93">
        <v>594</v>
      </c>
      <c r="B597" s="83" t="s">
        <v>2270</v>
      </c>
      <c r="C597" s="83" t="s">
        <v>863</v>
      </c>
      <c r="D597" s="83" t="s">
        <v>864</v>
      </c>
      <c r="E597" s="83" t="s">
        <v>82</v>
      </c>
      <c r="F597" s="83" t="s">
        <v>168</v>
      </c>
      <c r="G597" s="83" t="s">
        <v>865</v>
      </c>
      <c r="H597" s="83" t="s">
        <v>866</v>
      </c>
      <c r="I597" s="84">
        <v>39083</v>
      </c>
      <c r="J597" s="84">
        <v>41029</v>
      </c>
      <c r="K597" s="84" t="s">
        <v>261</v>
      </c>
      <c r="L597" s="85">
        <v>1548971.25</v>
      </c>
      <c r="M597" s="85">
        <v>1548971.25</v>
      </c>
      <c r="N597" s="85">
        <v>1316625.56</v>
      </c>
    </row>
    <row r="598" spans="1:14" ht="67.5" x14ac:dyDescent="0.25">
      <c r="A598" s="93">
        <v>595</v>
      </c>
      <c r="B598" s="83" t="s">
        <v>2269</v>
      </c>
      <c r="C598" s="83" t="s">
        <v>867</v>
      </c>
      <c r="D598" s="83" t="s">
        <v>740</v>
      </c>
      <c r="E598" s="83" t="s">
        <v>82</v>
      </c>
      <c r="F598" s="83" t="s">
        <v>168</v>
      </c>
      <c r="G598" s="83" t="s">
        <v>741</v>
      </c>
      <c r="H598" s="83" t="s">
        <v>742</v>
      </c>
      <c r="I598" s="84">
        <v>39083</v>
      </c>
      <c r="J598" s="84">
        <v>40939</v>
      </c>
      <c r="K598" s="84" t="s">
        <v>256</v>
      </c>
      <c r="L598" s="85">
        <v>10044878.52</v>
      </c>
      <c r="M598" s="85">
        <v>9999738.5199999996</v>
      </c>
      <c r="N598" s="85">
        <v>8499777.7400000002</v>
      </c>
    </row>
    <row r="599" spans="1:14" ht="56.25" x14ac:dyDescent="0.25">
      <c r="A599" s="93">
        <v>596</v>
      </c>
      <c r="B599" s="83" t="s">
        <v>2268</v>
      </c>
      <c r="C599" s="83" t="s">
        <v>868</v>
      </c>
      <c r="D599" s="83" t="s">
        <v>721</v>
      </c>
      <c r="E599" s="83" t="s">
        <v>58</v>
      </c>
      <c r="F599" s="83" t="s">
        <v>73</v>
      </c>
      <c r="G599" s="83" t="s">
        <v>722</v>
      </c>
      <c r="H599" s="83" t="s">
        <v>723</v>
      </c>
      <c r="I599" s="84">
        <v>39083</v>
      </c>
      <c r="J599" s="84">
        <v>41029</v>
      </c>
      <c r="K599" s="84" t="s">
        <v>261</v>
      </c>
      <c r="L599" s="85">
        <v>9999780</v>
      </c>
      <c r="M599" s="85">
        <v>9999780</v>
      </c>
      <c r="N599" s="85">
        <v>8499813</v>
      </c>
    </row>
    <row r="600" spans="1:14" ht="67.5" x14ac:dyDescent="0.25">
      <c r="A600" s="93">
        <v>597</v>
      </c>
      <c r="B600" s="83" t="s">
        <v>2267</v>
      </c>
      <c r="C600" s="83" t="s">
        <v>869</v>
      </c>
      <c r="D600" s="83" t="s">
        <v>740</v>
      </c>
      <c r="E600" s="83" t="s">
        <v>82</v>
      </c>
      <c r="F600" s="83" t="s">
        <v>168</v>
      </c>
      <c r="G600" s="83" t="s">
        <v>741</v>
      </c>
      <c r="H600" s="83" t="s">
        <v>742</v>
      </c>
      <c r="I600" s="84">
        <v>39083</v>
      </c>
      <c r="J600" s="84">
        <v>40908</v>
      </c>
      <c r="K600" s="84" t="s">
        <v>256</v>
      </c>
      <c r="L600" s="85">
        <v>10052220</v>
      </c>
      <c r="M600" s="85">
        <v>10000000</v>
      </c>
      <c r="N600" s="85">
        <v>8500000</v>
      </c>
    </row>
    <row r="601" spans="1:14" ht="56.25" x14ac:dyDescent="0.25">
      <c r="A601" s="93">
        <v>598</v>
      </c>
      <c r="B601" s="83" t="s">
        <v>2266</v>
      </c>
      <c r="C601" s="83" t="s">
        <v>870</v>
      </c>
      <c r="D601" s="83" t="s">
        <v>740</v>
      </c>
      <c r="E601" s="83" t="s">
        <v>82</v>
      </c>
      <c r="F601" s="83" t="s">
        <v>168</v>
      </c>
      <c r="G601" s="83" t="s">
        <v>741</v>
      </c>
      <c r="H601" s="83" t="s">
        <v>742</v>
      </c>
      <c r="I601" s="84">
        <v>39083</v>
      </c>
      <c r="J601" s="84">
        <v>40939</v>
      </c>
      <c r="K601" s="84" t="s">
        <v>261</v>
      </c>
      <c r="L601" s="85">
        <v>9331186.5199999996</v>
      </c>
      <c r="M601" s="85">
        <v>9331186.5199999996</v>
      </c>
      <c r="N601" s="85">
        <v>7931508.54</v>
      </c>
    </row>
    <row r="602" spans="1:14" ht="78.75" x14ac:dyDescent="0.25">
      <c r="A602" s="93">
        <v>599</v>
      </c>
      <c r="B602" s="83" t="s">
        <v>2265</v>
      </c>
      <c r="C602" s="83" t="s">
        <v>871</v>
      </c>
      <c r="D602" s="83" t="s">
        <v>675</v>
      </c>
      <c r="E602" s="83" t="s">
        <v>58</v>
      </c>
      <c r="F602" s="83" t="s">
        <v>73</v>
      </c>
      <c r="G602" s="83" t="s">
        <v>676</v>
      </c>
      <c r="H602" s="83" t="s">
        <v>677</v>
      </c>
      <c r="I602" s="84">
        <v>39083</v>
      </c>
      <c r="J602" s="84">
        <v>41305</v>
      </c>
      <c r="K602" s="84" t="s">
        <v>261</v>
      </c>
      <c r="L602" s="85">
        <v>14920436.699999999</v>
      </c>
      <c r="M602" s="85">
        <v>10000000</v>
      </c>
      <c r="N602" s="85">
        <v>8500000</v>
      </c>
    </row>
    <row r="603" spans="1:14" ht="67.5" x14ac:dyDescent="0.25">
      <c r="A603" s="93">
        <v>600</v>
      </c>
      <c r="B603" s="83" t="s">
        <v>2264</v>
      </c>
      <c r="C603" s="83" t="s">
        <v>872</v>
      </c>
      <c r="D603" s="83" t="s">
        <v>767</v>
      </c>
      <c r="E603" s="83" t="s">
        <v>68</v>
      </c>
      <c r="F603" s="83" t="s">
        <v>73</v>
      </c>
      <c r="G603" s="83" t="s">
        <v>873</v>
      </c>
      <c r="H603" s="83" t="s">
        <v>874</v>
      </c>
      <c r="I603" s="84">
        <v>39083</v>
      </c>
      <c r="J603" s="84">
        <v>41274</v>
      </c>
      <c r="K603" s="84" t="s">
        <v>256</v>
      </c>
      <c r="L603" s="85">
        <v>11022480.01</v>
      </c>
      <c r="M603" s="85">
        <v>10000000</v>
      </c>
      <c r="N603" s="85">
        <v>8500000</v>
      </c>
    </row>
    <row r="604" spans="1:14" ht="67.5" x14ac:dyDescent="0.25">
      <c r="A604" s="93">
        <v>601</v>
      </c>
      <c r="B604" s="83" t="s">
        <v>2263</v>
      </c>
      <c r="C604" s="83" t="s">
        <v>875</v>
      </c>
      <c r="D604" s="83" t="s">
        <v>767</v>
      </c>
      <c r="E604" s="83" t="s">
        <v>68</v>
      </c>
      <c r="F604" s="83" t="s">
        <v>73</v>
      </c>
      <c r="G604" s="83" t="s">
        <v>873</v>
      </c>
      <c r="H604" s="83" t="s">
        <v>876</v>
      </c>
      <c r="I604" s="84">
        <v>39083</v>
      </c>
      <c r="J604" s="84">
        <v>40908</v>
      </c>
      <c r="K604" s="84" t="s">
        <v>256</v>
      </c>
      <c r="L604" s="85">
        <v>10382480.01</v>
      </c>
      <c r="M604" s="85">
        <v>10000000</v>
      </c>
      <c r="N604" s="85">
        <v>8500000</v>
      </c>
    </row>
    <row r="605" spans="1:14" ht="90" x14ac:dyDescent="0.25">
      <c r="A605" s="93">
        <v>602</v>
      </c>
      <c r="B605" s="83" t="s">
        <v>2262</v>
      </c>
      <c r="C605" s="83" t="s">
        <v>877</v>
      </c>
      <c r="D605" s="83" t="s">
        <v>375</v>
      </c>
      <c r="E605" s="83" t="s">
        <v>163</v>
      </c>
      <c r="F605" s="83" t="s">
        <v>164</v>
      </c>
      <c r="G605" s="83" t="s">
        <v>376</v>
      </c>
      <c r="H605" s="83" t="s">
        <v>377</v>
      </c>
      <c r="I605" s="84">
        <v>39083</v>
      </c>
      <c r="J605" s="84">
        <v>41152</v>
      </c>
      <c r="K605" s="84" t="s">
        <v>562</v>
      </c>
      <c r="L605" s="85">
        <v>7839359.4100000001</v>
      </c>
      <c r="M605" s="85">
        <v>7815569.4100000001</v>
      </c>
      <c r="N605" s="85">
        <v>6643233.9900000002</v>
      </c>
    </row>
    <row r="606" spans="1:14" ht="67.5" x14ac:dyDescent="0.25">
      <c r="A606" s="93">
        <v>603</v>
      </c>
      <c r="B606" s="83" t="s">
        <v>2261</v>
      </c>
      <c r="C606" s="83" t="s">
        <v>878</v>
      </c>
      <c r="D606" s="83" t="s">
        <v>879</v>
      </c>
      <c r="E606" s="83" t="s">
        <v>163</v>
      </c>
      <c r="F606" s="83" t="s">
        <v>164</v>
      </c>
      <c r="G606" s="83" t="s">
        <v>880</v>
      </c>
      <c r="H606" s="83" t="s">
        <v>881</v>
      </c>
      <c r="I606" s="84">
        <v>39083</v>
      </c>
      <c r="J606" s="84">
        <v>41274</v>
      </c>
      <c r="K606" s="84" t="s">
        <v>256</v>
      </c>
      <c r="L606" s="85">
        <v>2199809.1800000002</v>
      </c>
      <c r="M606" s="85">
        <v>1091563.96</v>
      </c>
      <c r="N606" s="85">
        <v>927829.36</v>
      </c>
    </row>
    <row r="607" spans="1:14" ht="67.5" x14ac:dyDescent="0.25">
      <c r="A607" s="93">
        <v>604</v>
      </c>
      <c r="B607" s="83" t="s">
        <v>2260</v>
      </c>
      <c r="C607" s="83" t="s">
        <v>882</v>
      </c>
      <c r="D607" s="83" t="s">
        <v>327</v>
      </c>
      <c r="E607" s="83" t="s">
        <v>58</v>
      </c>
      <c r="F607" s="83" t="s">
        <v>859</v>
      </c>
      <c r="G607" s="83" t="s">
        <v>328</v>
      </c>
      <c r="H607" s="83" t="s">
        <v>329</v>
      </c>
      <c r="I607" s="84">
        <v>39083</v>
      </c>
      <c r="J607" s="84">
        <v>42308</v>
      </c>
      <c r="K607" s="84" t="s">
        <v>256</v>
      </c>
      <c r="L607" s="85">
        <v>3516310.5</v>
      </c>
      <c r="M607" s="85">
        <v>3075800</v>
      </c>
      <c r="N607" s="85">
        <v>2614430</v>
      </c>
    </row>
    <row r="608" spans="1:14" ht="78.75" x14ac:dyDescent="0.25">
      <c r="A608" s="93">
        <v>605</v>
      </c>
      <c r="B608" s="83" t="s">
        <v>2259</v>
      </c>
      <c r="C608" s="83" t="s">
        <v>883</v>
      </c>
      <c r="D608" s="83" t="s">
        <v>884</v>
      </c>
      <c r="E608" s="83" t="s">
        <v>172</v>
      </c>
      <c r="F608" s="83" t="s">
        <v>885</v>
      </c>
      <c r="G608" s="83" t="s">
        <v>886</v>
      </c>
      <c r="H608" s="83" t="s">
        <v>887</v>
      </c>
      <c r="I608" s="84">
        <v>39083</v>
      </c>
      <c r="J608" s="84">
        <v>40816</v>
      </c>
      <c r="K608" s="84" t="s">
        <v>256</v>
      </c>
      <c r="L608" s="85">
        <v>1578948.2</v>
      </c>
      <c r="M608" s="85">
        <v>1578948.2</v>
      </c>
      <c r="N608" s="85">
        <v>1342105.97</v>
      </c>
    </row>
    <row r="609" spans="1:14" ht="78.75" x14ac:dyDescent="0.25">
      <c r="A609" s="93">
        <v>606</v>
      </c>
      <c r="B609" s="83" t="s">
        <v>2258</v>
      </c>
      <c r="C609" s="83" t="s">
        <v>888</v>
      </c>
      <c r="D609" s="83" t="s">
        <v>884</v>
      </c>
      <c r="E609" s="83" t="s">
        <v>172</v>
      </c>
      <c r="F609" s="83" t="s">
        <v>885</v>
      </c>
      <c r="G609" s="83" t="s">
        <v>886</v>
      </c>
      <c r="H609" s="83" t="s">
        <v>887</v>
      </c>
      <c r="I609" s="84">
        <v>39083</v>
      </c>
      <c r="J609" s="84">
        <v>40816</v>
      </c>
      <c r="K609" s="84" t="s">
        <v>256</v>
      </c>
      <c r="L609" s="85">
        <v>3550626.5</v>
      </c>
      <c r="M609" s="85">
        <v>3550626.5</v>
      </c>
      <c r="N609" s="85">
        <v>3018032.52</v>
      </c>
    </row>
    <row r="610" spans="1:14" ht="78.75" x14ac:dyDescent="0.25">
      <c r="A610" s="93">
        <v>607</v>
      </c>
      <c r="B610" s="83" t="s">
        <v>2257</v>
      </c>
      <c r="C610" s="83" t="s">
        <v>889</v>
      </c>
      <c r="D610" s="83" t="s">
        <v>890</v>
      </c>
      <c r="E610" s="83" t="s">
        <v>172</v>
      </c>
      <c r="F610" s="83" t="s">
        <v>671</v>
      </c>
      <c r="G610" s="83" t="s">
        <v>672</v>
      </c>
      <c r="H610" s="83" t="s">
        <v>765</v>
      </c>
      <c r="I610" s="84">
        <v>39083</v>
      </c>
      <c r="J610" s="84">
        <v>40543</v>
      </c>
      <c r="K610" s="84" t="s">
        <v>256</v>
      </c>
      <c r="L610" s="85">
        <v>2133000</v>
      </c>
      <c r="M610" s="85">
        <v>2132000</v>
      </c>
      <c r="N610" s="85">
        <v>1812200</v>
      </c>
    </row>
    <row r="611" spans="1:14" ht="67.5" x14ac:dyDescent="0.25">
      <c r="A611" s="93">
        <v>608</v>
      </c>
      <c r="B611" s="83" t="s">
        <v>2256</v>
      </c>
      <c r="C611" s="83" t="s">
        <v>891</v>
      </c>
      <c r="D611" s="83" t="s">
        <v>735</v>
      </c>
      <c r="E611" s="83" t="s">
        <v>58</v>
      </c>
      <c r="F611" s="83" t="s">
        <v>73</v>
      </c>
      <c r="G611" s="83" t="s">
        <v>736</v>
      </c>
      <c r="H611" s="83" t="s">
        <v>737</v>
      </c>
      <c r="I611" s="84">
        <v>39083</v>
      </c>
      <c r="J611" s="84">
        <v>41608</v>
      </c>
      <c r="K611" s="84" t="s">
        <v>261</v>
      </c>
      <c r="L611" s="85">
        <v>9396860.9600000009</v>
      </c>
      <c r="M611" s="85">
        <v>9396860.9600000009</v>
      </c>
      <c r="N611" s="85">
        <v>7987331.8099999996</v>
      </c>
    </row>
    <row r="612" spans="1:14" ht="67.5" x14ac:dyDescent="0.25">
      <c r="A612" s="93">
        <v>609</v>
      </c>
      <c r="B612" s="83" t="s">
        <v>2255</v>
      </c>
      <c r="C612" s="83" t="s">
        <v>892</v>
      </c>
      <c r="D612" s="83" t="s">
        <v>333</v>
      </c>
      <c r="E612" s="83" t="s">
        <v>104</v>
      </c>
      <c r="F612" s="83" t="s">
        <v>334</v>
      </c>
      <c r="G612" s="83" t="s">
        <v>335</v>
      </c>
      <c r="H612" s="83" t="s">
        <v>336</v>
      </c>
      <c r="I612" s="84">
        <v>39083</v>
      </c>
      <c r="J612" s="84">
        <v>40602</v>
      </c>
      <c r="K612" s="84" t="s">
        <v>256</v>
      </c>
      <c r="L612" s="85">
        <v>7691386.9699999997</v>
      </c>
      <c r="M612" s="85">
        <v>7579948.9699999997</v>
      </c>
      <c r="N612" s="85">
        <v>6442956.6200000001</v>
      </c>
    </row>
    <row r="613" spans="1:14" ht="56.25" x14ac:dyDescent="0.25">
      <c r="A613" s="93">
        <v>610</v>
      </c>
      <c r="B613" s="83" t="s">
        <v>2254</v>
      </c>
      <c r="C613" s="83" t="s">
        <v>893</v>
      </c>
      <c r="D613" s="83" t="s">
        <v>333</v>
      </c>
      <c r="E613" s="83" t="s">
        <v>104</v>
      </c>
      <c r="F613" s="83" t="s">
        <v>334</v>
      </c>
      <c r="G613" s="83" t="s">
        <v>335</v>
      </c>
      <c r="H613" s="83" t="s">
        <v>336</v>
      </c>
      <c r="I613" s="84">
        <v>39083</v>
      </c>
      <c r="J613" s="84">
        <v>40602</v>
      </c>
      <c r="K613" s="84" t="s">
        <v>256</v>
      </c>
      <c r="L613" s="85">
        <v>6696994</v>
      </c>
      <c r="M613" s="85">
        <v>6696994</v>
      </c>
      <c r="N613" s="85">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J6" sqref="J6:K6"/>
    </sheetView>
  </sheetViews>
  <sheetFormatPr defaultRowHeight="15" x14ac:dyDescent="0.25"/>
  <cols>
    <col min="1" max="1" width="5.42578125" customWidth="1"/>
    <col min="5" max="5" width="12.28515625" customWidth="1"/>
    <col min="7" max="7" width="32.7109375" customWidth="1"/>
    <col min="8" max="8" width="14.140625" customWidth="1"/>
    <col min="9" max="9" width="12.7109375" customWidth="1"/>
    <col min="11" max="11" width="13" customWidth="1"/>
    <col min="12" max="12" width="21" customWidth="1"/>
    <col min="13" max="13" width="26.7109375" customWidth="1"/>
    <col min="14" max="14" width="24" customWidth="1"/>
  </cols>
  <sheetData>
    <row r="1" spans="1:14" ht="26.25" customHeight="1" x14ac:dyDescent="0.25">
      <c r="A1" s="415" t="s">
        <v>3220</v>
      </c>
      <c r="B1" s="415"/>
      <c r="C1" s="415"/>
      <c r="D1" s="415"/>
      <c r="E1" s="415"/>
      <c r="F1" s="415"/>
      <c r="G1" s="415"/>
      <c r="H1" s="415"/>
      <c r="I1" s="415"/>
      <c r="J1" s="415"/>
      <c r="K1" s="415"/>
      <c r="L1" s="415"/>
      <c r="M1" s="415"/>
      <c r="N1" s="415"/>
    </row>
    <row r="2" spans="1:14" ht="35.25" customHeight="1" x14ac:dyDescent="0.25">
      <c r="A2" s="161" t="s">
        <v>13</v>
      </c>
      <c r="B2" s="161" t="s">
        <v>3</v>
      </c>
      <c r="C2" s="161" t="s">
        <v>5</v>
      </c>
      <c r="D2" s="161"/>
      <c r="E2" s="161" t="s">
        <v>1</v>
      </c>
      <c r="F2" s="161" t="s">
        <v>6</v>
      </c>
      <c r="G2" s="161"/>
      <c r="H2" s="161" t="s">
        <v>1224</v>
      </c>
      <c r="I2" s="161"/>
      <c r="J2" s="161" t="s">
        <v>3203</v>
      </c>
      <c r="K2" s="161"/>
      <c r="L2" s="161" t="s">
        <v>3204</v>
      </c>
      <c r="M2" s="162" t="s">
        <v>3205</v>
      </c>
      <c r="N2" s="161" t="s">
        <v>3206</v>
      </c>
    </row>
    <row r="3" spans="1:14" ht="82.5" customHeight="1" x14ac:dyDescent="0.25">
      <c r="A3" s="161"/>
      <c r="B3" s="161"/>
      <c r="C3" s="161"/>
      <c r="D3" s="161"/>
      <c r="E3" s="161"/>
      <c r="F3" s="161"/>
      <c r="G3" s="161"/>
      <c r="H3" s="98" t="s">
        <v>7</v>
      </c>
      <c r="I3" s="98" t="s">
        <v>8</v>
      </c>
      <c r="J3" s="161"/>
      <c r="K3" s="161"/>
      <c r="L3" s="161"/>
      <c r="M3" s="416"/>
      <c r="N3" s="161"/>
    </row>
    <row r="4" spans="1:14" ht="66.75" customHeight="1" x14ac:dyDescent="0.25">
      <c r="A4" s="101">
        <v>1</v>
      </c>
      <c r="B4" s="101" t="s">
        <v>3207</v>
      </c>
      <c r="C4" s="407" t="s">
        <v>3208</v>
      </c>
      <c r="D4" s="407"/>
      <c r="E4" s="99" t="s">
        <v>3209</v>
      </c>
      <c r="F4" s="408" t="s">
        <v>3210</v>
      </c>
      <c r="G4" s="179"/>
      <c r="H4" s="100">
        <v>2550000</v>
      </c>
      <c r="I4" s="100">
        <v>450000</v>
      </c>
      <c r="J4" s="173" t="s">
        <v>2365</v>
      </c>
      <c r="K4" s="409"/>
      <c r="L4" s="101" t="s">
        <v>3211</v>
      </c>
      <c r="M4" s="101" t="s">
        <v>3212</v>
      </c>
      <c r="N4" s="101" t="s">
        <v>3214</v>
      </c>
    </row>
    <row r="5" spans="1:14" ht="93.75" customHeight="1" x14ac:dyDescent="0.25">
      <c r="A5" s="101">
        <v>2</v>
      </c>
      <c r="B5" s="101" t="s">
        <v>3207</v>
      </c>
      <c r="C5" s="407" t="s">
        <v>3213</v>
      </c>
      <c r="D5" s="407"/>
      <c r="E5" s="99" t="s">
        <v>3209</v>
      </c>
      <c r="F5" s="408" t="s">
        <v>3219</v>
      </c>
      <c r="G5" s="179"/>
      <c r="H5" s="100">
        <v>3570000</v>
      </c>
      <c r="I5" s="100">
        <v>630000</v>
      </c>
      <c r="J5" s="173" t="s">
        <v>2365</v>
      </c>
      <c r="K5" s="409"/>
      <c r="L5" s="101" t="s">
        <v>3211</v>
      </c>
      <c r="M5" s="101" t="s">
        <v>3212</v>
      </c>
      <c r="N5" s="101" t="s">
        <v>3214</v>
      </c>
    </row>
    <row r="6" spans="1:14" ht="51" customHeight="1" x14ac:dyDescent="0.25">
      <c r="A6" s="101">
        <v>3</v>
      </c>
      <c r="B6" s="101" t="s">
        <v>3207</v>
      </c>
      <c r="C6" s="413" t="s">
        <v>3215</v>
      </c>
      <c r="D6" s="414"/>
      <c r="E6" s="99" t="s">
        <v>3216</v>
      </c>
      <c r="F6" s="408" t="s">
        <v>3217</v>
      </c>
      <c r="G6" s="179"/>
      <c r="H6" s="100">
        <v>17955400</v>
      </c>
      <c r="I6" s="100">
        <v>3168600</v>
      </c>
      <c r="J6" s="413" t="s">
        <v>3222</v>
      </c>
      <c r="K6" s="414"/>
      <c r="L6" s="101" t="s">
        <v>3218</v>
      </c>
      <c r="M6" s="101" t="s">
        <v>3212</v>
      </c>
      <c r="N6" s="101" t="s">
        <v>3221</v>
      </c>
    </row>
    <row r="7" spans="1:14" ht="73.5" customHeight="1" x14ac:dyDescent="0.25">
      <c r="A7" s="101">
        <v>4</v>
      </c>
      <c r="B7" s="101" t="str">
        <f>B6</f>
        <v>PI 9a</v>
      </c>
      <c r="C7" s="410" t="s">
        <v>3337</v>
      </c>
      <c r="D7" s="410"/>
      <c r="E7" s="101" t="s">
        <v>3341</v>
      </c>
      <c r="F7" s="411" t="s">
        <v>3339</v>
      </c>
      <c r="G7" s="411"/>
      <c r="H7" s="127">
        <v>27324133.149999999</v>
      </c>
      <c r="I7" s="127">
        <v>4823135.8499999996</v>
      </c>
      <c r="J7" s="412" t="s">
        <v>3180</v>
      </c>
      <c r="K7" s="412"/>
      <c r="L7" s="101" t="s">
        <v>3343</v>
      </c>
      <c r="M7" s="101" t="s">
        <v>3212</v>
      </c>
      <c r="N7" s="101" t="s">
        <v>3214</v>
      </c>
    </row>
    <row r="8" spans="1:14" ht="57" customHeight="1" x14ac:dyDescent="0.25">
      <c r="A8" s="99">
        <v>5</v>
      </c>
      <c r="B8" s="101" t="str">
        <f>B7</f>
        <v>PI 9a</v>
      </c>
      <c r="C8" s="403" t="s">
        <v>3338</v>
      </c>
      <c r="D8" s="404"/>
      <c r="E8" s="101" t="s">
        <v>3342</v>
      </c>
      <c r="F8" s="405" t="s">
        <v>3340</v>
      </c>
      <c r="G8" s="406"/>
      <c r="H8" s="128">
        <v>33029629.149999999</v>
      </c>
      <c r="I8" s="128">
        <v>5972146.9699999997</v>
      </c>
      <c r="J8" s="403" t="s">
        <v>2365</v>
      </c>
      <c r="K8" s="404"/>
      <c r="L8" s="101" t="str">
        <f>L7</f>
        <v>3/2019/0</v>
      </c>
      <c r="M8" s="101" t="s">
        <v>3212</v>
      </c>
      <c r="N8" s="101" t="s">
        <v>3214</v>
      </c>
    </row>
  </sheetData>
  <mergeCells count="26">
    <mergeCell ref="A1:N1"/>
    <mergeCell ref="A2:A3"/>
    <mergeCell ref="B2:B3"/>
    <mergeCell ref="C2:D3"/>
    <mergeCell ref="E2:E3"/>
    <mergeCell ref="F2:G3"/>
    <mergeCell ref="J2:K3"/>
    <mergeCell ref="L2:L3"/>
    <mergeCell ref="M2:M3"/>
    <mergeCell ref="N2:N3"/>
    <mergeCell ref="H2:I2"/>
    <mergeCell ref="C8:D8"/>
    <mergeCell ref="F8:G8"/>
    <mergeCell ref="J8:K8"/>
    <mergeCell ref="C4:D4"/>
    <mergeCell ref="F4:G4"/>
    <mergeCell ref="J4:K4"/>
    <mergeCell ref="C7:D7"/>
    <mergeCell ref="F7:G7"/>
    <mergeCell ref="J7:K7"/>
    <mergeCell ref="C5:D5"/>
    <mergeCell ref="F5:G5"/>
    <mergeCell ref="J5:K5"/>
    <mergeCell ref="C6:D6"/>
    <mergeCell ref="F6:G6"/>
    <mergeCell ref="J6:K6"/>
  </mergeCells>
  <dataValidations count="2">
    <dataValidation type="list" allowBlank="1" showInputMessage="1" showErrorMessage="1" prompt="wybierz PI" sqref="B4:B7">
      <formula1>skroty_PI</formula1>
    </dataValidation>
    <dataValidation type="list" allowBlank="1" showInputMessage="1" showErrorMessage="1" prompt="wybierz narzędzie PP" sqref="E7">
      <formula1>skroty_PP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11</vt:i4>
      </vt:variant>
    </vt:vector>
  </HeadingPairs>
  <TitlesOfParts>
    <vt:vector size="20" baseType="lpstr">
      <vt:lpstr>Informacje ogólne</vt:lpstr>
      <vt:lpstr>Kryteria horyzontalne</vt:lpstr>
      <vt:lpstr>Kryteria 9.2  formalne dodatk.</vt:lpstr>
      <vt:lpstr>Kryteria 9.2 merytoryczne</vt:lpstr>
      <vt:lpstr>Kryteria 9.2 kardiologia</vt:lpstr>
      <vt:lpstr>POIiŚ.9.P.253</vt:lpstr>
      <vt:lpstr>Planowane działania</vt:lpstr>
      <vt:lpstr>ZAŁ. 1</vt:lpstr>
      <vt:lpstr>Zał. 2.</vt:lpstr>
      <vt:lpstr>'Kryteria 9.2  formalne dodatk.'!_ftn1</vt:lpstr>
      <vt:lpstr>'Kryteria 9.2  formalne dodatk.'!_ftn2</vt:lpstr>
      <vt:lpstr>'Kryteria 9.2  formalne dodatk.'!_ftn3</vt:lpstr>
      <vt:lpstr>'Kryteria 9.2  formalne dodatk.'!_ftnref1</vt:lpstr>
      <vt:lpstr>'Kryteria 9.2  formalne dodatk.'!Obszar_wydruku</vt:lpstr>
      <vt:lpstr>'Kryteria 9.2 merytoryczne'!Obszar_wydruku</vt:lpstr>
      <vt:lpstr>'Kryteria horyzontalne'!Obszar_wydruku</vt:lpstr>
      <vt:lpstr>'Planowane działania'!Obszar_wydruku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Gałązka Edyta</cp:lastModifiedBy>
  <cp:lastPrinted>2019-02-22T06:39:54Z</cp:lastPrinted>
  <dcterms:created xsi:type="dcterms:W3CDTF">2016-03-29T09:23:06Z</dcterms:created>
  <dcterms:modified xsi:type="dcterms:W3CDTF">2019-02-22T09:14:26Z</dcterms:modified>
</cp:coreProperties>
</file>